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731\Documents\01_JAVNA NAROČILA\09_ JN SN KABELSKI PRIBOR SKLOP 3\2026\SN in NN kabelski pribor\2026\"/>
    </mc:Choice>
  </mc:AlternateContent>
  <xr:revisionPtr revIDLastSave="0" documentId="13_ncr:1_{D7FC2BB2-7AE6-47AF-970D-437AB10A716C}" xr6:coauthVersionLast="47" xr6:coauthVersionMax="47" xr10:uidLastSave="{00000000-0000-0000-0000-000000000000}"/>
  <bookViews>
    <workbookView xWindow="-120" yWindow="-120" windowWidth="77040" windowHeight="21120" xr2:uid="{00000000-000D-0000-FFFF-FFFF00000000}"/>
  </bookViews>
  <sheets>
    <sheet name="Sklop 1 - NN KP " sheetId="13" r:id="rId1"/>
    <sheet name="Sklop 2 - SN KP " sheetId="12" r:id="rId2"/>
    <sheet name="Sklop 3 - LOČLJIVI KONEKTORJI" sheetId="9" r:id="rId3"/>
  </sheets>
  <definedNames>
    <definedName name="_xlnm.Print_Area" localSheetId="0">'Sklop 1 - NN KP '!$A$1:$I$148</definedName>
    <definedName name="_xlnm.Print_Area" localSheetId="1">'Sklop 2 - SN KP '!$A$1:$I$138</definedName>
    <definedName name="_xlnm.Print_Area" localSheetId="2">'Sklop 3 - LOČLJIVI KONEKTORJI'!$A$2:$I$71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6" i="13" l="1"/>
  <c r="G77" i="13"/>
  <c r="G78" i="13"/>
  <c r="G79" i="13"/>
  <c r="G80" i="13"/>
  <c r="G75" i="13"/>
  <c r="G65" i="13"/>
  <c r="G66" i="13"/>
  <c r="G67" i="13"/>
  <c r="G68" i="13"/>
  <c r="G9" i="13"/>
  <c r="G10" i="13"/>
  <c r="G11" i="13"/>
  <c r="G12" i="13"/>
  <c r="G17" i="13"/>
  <c r="G18" i="13"/>
  <c r="G19" i="13"/>
  <c r="G27" i="13"/>
  <c r="G28" i="13"/>
  <c r="G29" i="13"/>
  <c r="G30" i="13"/>
  <c r="G38" i="13"/>
  <c r="G39" i="13"/>
  <c r="G40" i="13"/>
  <c r="G41" i="13"/>
  <c r="G42" i="13"/>
  <c r="G10" i="12"/>
  <c r="G11" i="12"/>
  <c r="G16" i="12"/>
  <c r="G17" i="12"/>
  <c r="G25" i="12"/>
  <c r="G26" i="12"/>
  <c r="G27" i="12"/>
  <c r="G35" i="12"/>
  <c r="G40" i="12"/>
  <c r="G41" i="12"/>
  <c r="G42" i="12"/>
  <c r="G63" i="12"/>
  <c r="G64" i="12"/>
  <c r="G65" i="12"/>
  <c r="G73" i="12"/>
  <c r="G81" i="12"/>
  <c r="G82" i="12"/>
  <c r="G83" i="12"/>
  <c r="G91" i="12"/>
  <c r="G92" i="12"/>
  <c r="G93" i="12"/>
  <c r="G28" i="9"/>
  <c r="G27" i="9"/>
  <c r="G19" i="9"/>
  <c r="G18" i="9"/>
  <c r="G17" i="9"/>
  <c r="G11" i="9"/>
  <c r="G10" i="9"/>
  <c r="G94" i="12" l="1"/>
  <c r="G81" i="13"/>
  <c r="G29" i="9"/>
</calcChain>
</file>

<file path=xl/sharedStrings.xml><?xml version="1.0" encoding="utf-8"?>
<sst xmlns="http://schemas.openxmlformats.org/spreadsheetml/2006/main" count="289" uniqueCount="106">
  <si>
    <t>Poz.</t>
  </si>
  <si>
    <t>Kol.</t>
  </si>
  <si>
    <t>Enota</t>
  </si>
  <si>
    <t>Cena/kos</t>
  </si>
  <si>
    <t>(EUR)</t>
  </si>
  <si>
    <t>(brez DDV)</t>
  </si>
  <si>
    <t>Skupaj cena</t>
  </si>
  <si>
    <t>Kraj in datum:</t>
  </si>
  <si>
    <t>gar</t>
  </si>
  <si>
    <r>
      <t>- za kabel preseka 70 mm</t>
    </r>
    <r>
      <rPr>
        <vertAlign val="superscript"/>
        <sz val="9"/>
        <rFont val="Arial"/>
        <family val="2"/>
        <charset val="238"/>
      </rPr>
      <t>2</t>
    </r>
  </si>
  <si>
    <r>
      <t>- za kabel preseka 150 mm</t>
    </r>
    <r>
      <rPr>
        <vertAlign val="superscript"/>
        <sz val="9"/>
        <rFont val="Arial"/>
        <family val="2"/>
        <charset val="238"/>
      </rPr>
      <t>2</t>
    </r>
  </si>
  <si>
    <r>
      <t>- za kabel preseka 240 mm</t>
    </r>
    <r>
      <rPr>
        <vertAlign val="superscript"/>
        <sz val="9"/>
        <rFont val="Arial"/>
        <family val="2"/>
        <charset val="238"/>
      </rPr>
      <t>2</t>
    </r>
  </si>
  <si>
    <t>K vsakemu kompletu razpisanega blaga morajo biti priložena navodila za montažo v slovenskem jeziku.</t>
  </si>
  <si>
    <r>
      <t>- ravni, za kabel preseka 70 mm</t>
    </r>
    <r>
      <rPr>
        <vertAlign val="superscript"/>
        <sz val="9"/>
        <rFont val="Arial"/>
        <family val="2"/>
        <charset val="238"/>
      </rPr>
      <t>2</t>
    </r>
  </si>
  <si>
    <r>
      <t>- kotni, za kabel preseka 70 mm</t>
    </r>
    <r>
      <rPr>
        <vertAlign val="superscript"/>
        <sz val="9"/>
        <rFont val="Arial"/>
        <family val="2"/>
        <charset val="238"/>
      </rPr>
      <t>2</t>
    </r>
  </si>
  <si>
    <t xml:space="preserve">Tip (oznaka iz kataloga), proizvajalec </t>
  </si>
  <si>
    <t>* gar - komplet za vse tri faze</t>
  </si>
  <si>
    <t>dokumentacije</t>
  </si>
  <si>
    <t xml:space="preserve">Št. strani iz </t>
  </si>
  <si>
    <t xml:space="preserve">ponudbene </t>
  </si>
  <si>
    <t>Naziv materiala
(tehnični podatki + dodatni opis)</t>
  </si>
  <si>
    <t>izpolni ponudnik</t>
  </si>
  <si>
    <t>Tehnični pogoji</t>
  </si>
  <si>
    <t>Pakiranje in dobava</t>
  </si>
  <si>
    <t>Ostali pogoji, ki jih ponudnik sprejme</t>
  </si>
  <si>
    <t>Ponudnik mora predložiti katalog ali tehnične podatke kabelskega pribora in odvodnikov prenapetosti.</t>
  </si>
  <si>
    <t>Opomba: Vsako stran obrazca mora ponudnik žigosati in podpisati s čimer izrecno potrjuje, da izpolnjuje vse zahteve tega obrazca!</t>
  </si>
  <si>
    <t>Pakiranje mora izpolnjevati vse zahteve za odlaganje materiala za pakiranje.</t>
  </si>
  <si>
    <t>Izjava ponudnika</t>
  </si>
  <si>
    <t>Naročnik lahko unovči bančno garancijo za dobro izvedbo pogodbenih obveznosti, če ugotovi, da izdelki, ki jih nudimo, niso ustrezne kvalitete ali da se kontrola kvalitete ne opravlja v skladu z izjavo.</t>
  </si>
  <si>
    <t>Ponudnik izjavlja, da je seznanjen s tehničnimi in ostalimi pogoji iz razpisne dokumentacije in da se z njimi strinja.</t>
  </si>
  <si>
    <t>Ponudnik izjavlja, da vsi proizvodi v ponudbi ustrezajo navedenim tehničnim opisom in ostalim tehničnim pogojem.</t>
  </si>
  <si>
    <t>Ob morebitnih zavajanjih ima naročnik pravico odkloniti podpis pogodbe z najugodnejšim ponudnikom in skleniti pogodbo z naslednjim najugodnejšim ponudnikom.</t>
  </si>
  <si>
    <t xml:space="preserve">                                   Žig in podpis ponudnika:             </t>
  </si>
  <si>
    <t xml:space="preserve">Ident.št. </t>
  </si>
  <si>
    <t>Izbrani ponudnik mora v primeru naročnikove zahteve pri naročniku organizirati brezplačno demonstracijo montaže ponujenih proizvodov.</t>
  </si>
  <si>
    <t>Naročnik si pridržuje pravico, da lahko v sklopu preverjanja primernosti ponudb izvede ogled pri vseh ponudnikih.
Ponudnik mora v primeru naročnikove zahteve v roku 5 delovnih dni organizirati ogled ponujenih proizvodov v RS ali naročniku dostaviti vzorec ponujenega proizvoda iz ponudbe. Ob ogledu mora ponudnik v vpogled pripraviti kopije poročil o opravljenih tipskih preizkusih. V primeru ugotovljenega ponudnikovega zavajanja (ponujeni proizvodi ne izpolnjujejo posameznih navedenih tehničnih zahtev) se ponudba izloči kot nepravilna.</t>
  </si>
  <si>
    <t>VSE SKUPAJ (brez DDV)</t>
  </si>
  <si>
    <t>Za odvodnike prenapetosti v ponudbi velja:
- konstrukcija SN odvodnika prenapetosti mora biti izvedena tako, da je izolacijski del ohišja (silikon ali EPDM guma) neposredno nameščeno na ZnO bloke, 
- ponudnik ponudi odvodnik s predpisano vrednostjo Uc oz. odvodnik s prvo višjo vrednostjo Uc iz proizvajalčevega kataloga.</t>
  </si>
  <si>
    <t>K vsakemu kompletu (NN kabelske spojke in NN kabelske glave) morajo biti priložena navodila za montažo v slovenskem jeziku.</t>
  </si>
  <si>
    <t>kos</t>
  </si>
  <si>
    <t>95/60 mm</t>
  </si>
  <si>
    <t>75/40 mm</t>
  </si>
  <si>
    <t>55/25 mm</t>
  </si>
  <si>
    <t>35/15 mm</t>
  </si>
  <si>
    <t>125/40 mm</t>
  </si>
  <si>
    <t>75/25 mm</t>
  </si>
  <si>
    <t>50/18 mm</t>
  </si>
  <si>
    <t>24/8 mm</t>
  </si>
  <si>
    <t>16/6 mm</t>
  </si>
  <si>
    <t>Vse SN kabelske spojke in SN kabelske glave morajo imeti vključen element za oblikovanje oz. kontrolo električnega polja.</t>
  </si>
  <si>
    <t>Ponudnik mora predložiti tehnične podatke kabelskega pribora.</t>
  </si>
  <si>
    <t>Vse izolacijske skrčne cevi (s funkcijo tesnjenja) SN kabelskega pribora morajo biti toploskrčne in morajo na notranji strani vsebovati lepilo oz. vezivo.</t>
  </si>
  <si>
    <t>- za kabel preseka 1×240 mm2</t>
  </si>
  <si>
    <t>- za kabel preseka 1×150 mm2</t>
  </si>
  <si>
    <t>- za kabel preseka 1×70 mm2</t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</si>
  <si>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zunanjo montažo
- brez kabelskih čevljev</t>
    </r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</si>
  <si>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notranjo montažo
- brez kabelskih čevljev</t>
    </r>
  </si>
  <si>
    <t>- za prehod kablov preseka 3×(1×150 mm2) in 3×150 mm2</t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</si>
  <si>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z po enim kovinskim plaščem na fazo na enožilne
  kable 12/20 kV izolirane z umetno maso
- z mehanskimi konektorji (vijačni z lomljivimi glavami vijakov)</t>
    </r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</si>
  <si>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enim skupnim kovinskim plaščem na enožilne kable 
  12/20 kV izolirane z umetno maso
- z mehanskimi konektorji (vijačni z lomljivimi glavami vijakov)</t>
    </r>
  </si>
  <si>
    <r>
      <t xml:space="preserve">SN KABELSKA SPOJKA 
</t>
    </r>
    <r>
      <rPr>
        <sz val="9"/>
        <rFont val="Arial"/>
        <family val="2"/>
        <charset val="238"/>
      </rPr>
      <t>- za trižilne kable 12/20 kV izolirane s papirjem in z po enim 
  kovinskim plaščem na fazo
- z mehanskimi konektorji (vijačni z lomljivimi glavami vijakov)</t>
    </r>
  </si>
  <si>
    <t>- za kabel preseka 3×150 mm2</t>
  </si>
  <si>
    <r>
      <t xml:space="preserve">SN KABELSKA SPOJKA
</t>
    </r>
    <r>
      <rPr>
        <sz val="9"/>
        <rFont val="Arial"/>
        <family val="2"/>
        <charset val="238"/>
      </rPr>
      <t>- za trižilne kable 12/20 kV izolirane s papirjem in enim skupnim
  kovinskim plaščem
- z mehanskimi konektorji (vijačni z lomljivimi glavami vijakov)</t>
    </r>
  </si>
  <si>
    <t>- za kabel preseka 3×240 mm2</t>
  </si>
  <si>
    <t>- za kabel preseka 3×70 mm2</t>
  </si>
  <si>
    <r>
      <t xml:space="preserve">SN KABELSKA SPOJKA 
</t>
    </r>
    <r>
      <rPr>
        <sz val="9"/>
        <rFont val="Arial"/>
        <family val="2"/>
        <charset val="238"/>
      </rPr>
      <t>- za trižilne kable 6/10 kV izolirane s papirjem in enim skupnim 
  kovinskim plaščem
- z mehanskimi konektorji (vijačni z lomljivimi glavami vijakov)</t>
    </r>
  </si>
  <si>
    <r>
      <t xml:space="preserve">SN KABELSKA SPOJKA  servisna
</t>
    </r>
    <r>
      <rPr>
        <sz val="9"/>
        <rFont val="Arial"/>
        <family val="2"/>
        <charset val="238"/>
      </rPr>
      <t>- za enožilne kable 12/20 kV izolirane z umetno maso
- z mehanskimi konektorji (vijačni z lomljivimi glavami vijakov)</t>
    </r>
  </si>
  <si>
    <t>Izbrani ponudnik mora v primeru naročnikove zahteve pri naročniku organizirati brezplačno demonstracijo montaže NN kablskega pribora.</t>
  </si>
  <si>
    <t>Vse izolacijske skrčne cevi (s funkcijo tesnjenja) NN kabelskega pribora morajo biti toploskrčne in morajo na notranji strani vsebovati lepilo oz. vezivo.</t>
  </si>
  <si>
    <t>VSE SKUPAJ - SKLOP A (brez DDV)</t>
  </si>
  <si>
    <t>- za kabel preseka 4×240 mm2</t>
  </si>
  <si>
    <t>- za kabel preseka 4×150 mm2</t>
  </si>
  <si>
    <t>- za kabel preseka 4×70 mm2</t>
  </si>
  <si>
    <t>- za kabel preseka 4×35 mm2</t>
  </si>
  <si>
    <t>- za kabel preseka 4×16 mm2</t>
  </si>
  <si>
    <r>
      <t xml:space="preserve">ZAKLJUČNE TESNILNE KAPE
</t>
    </r>
    <r>
      <rPr>
        <sz val="9"/>
        <rFont val="Arial"/>
        <family val="2"/>
        <charset val="238"/>
      </rPr>
      <t>- za tesnjenje in zaščito koncev neuporabljenih kablov
- minimalni premer pred krčenjem/ maksimalni premer po krčenju:</t>
    </r>
  </si>
  <si>
    <t>43/12 mm</t>
  </si>
  <si>
    <r>
      <t xml:space="preserve">MANŠETE SERVISNE
</t>
    </r>
    <r>
      <rPr>
        <sz val="9"/>
        <rFont val="Arial"/>
        <family val="2"/>
        <charset val="238"/>
      </rPr>
      <t>- za izoliranje in tesnjenje poškodovanega plašča kabla
- srednjestenske
- dolžine 1,5 m
- minimalni premer pred krčenjem/maksimalni premer po krčenju:</t>
    </r>
  </si>
  <si>
    <r>
      <t xml:space="preserve">IZOLACIJSKE CEVI
</t>
    </r>
    <r>
      <rPr>
        <sz val="9"/>
        <rFont val="Arial"/>
        <family val="2"/>
        <charset val="238"/>
      </rPr>
      <t>- za izoliranje in tesnjenje kabelskih spojev
- srednjestenske 
- dolžine 1 m
- minimalni premer pred krčenjem/maksimalni premer po krčenju:</t>
    </r>
  </si>
  <si>
    <t>9/3 mm</t>
  </si>
  <si>
    <t>PONUDBENI PREDRAČUN - SKLOP 3: SN LOČLJIVI KONEKTORJI</t>
  </si>
  <si>
    <t>PONUDBENI PREDRAČUN - SKLOP 2: SN KABELSKI PRIBOR</t>
  </si>
  <si>
    <r>
      <rPr>
        <b/>
        <sz val="9"/>
        <rFont val="Arial"/>
        <family val="2"/>
        <charset val="238"/>
      </rPr>
      <t>NN KABELSKA SPOJKA</t>
    </r>
    <r>
      <rPr>
        <sz val="9"/>
        <rFont val="Arial"/>
        <family val="2"/>
        <charset val="238"/>
      </rPr>
      <t xml:space="preserve">
- za 4-žilne kable 0,6/1 kV izolirane z umetno maso
- z konektorji oz. veznimi tulci</t>
    </r>
  </si>
  <si>
    <r>
      <t xml:space="preserve">SN KABELSKA SPOJKA 
</t>
    </r>
    <r>
      <rPr>
        <sz val="9"/>
        <rFont val="Arial"/>
        <family val="2"/>
        <charset val="238"/>
      </rPr>
      <t>- za enožilne kable 12/20 kV izolirane z umetno maso
- z mehanskimi konektorji (vijačni z lomljivimi glavami vijakov)</t>
    </r>
  </si>
  <si>
    <r>
      <t xml:space="preserve">NN KABELSKI ZAKLJUČEK
</t>
    </r>
    <r>
      <rPr>
        <sz val="9"/>
        <rFont val="Arial"/>
        <family val="2"/>
        <charset val="238"/>
      </rPr>
      <t xml:space="preserve">- za 4-žilne kable 0,6/1 kV izolirane z umetno maso
- za zunanjo in notranjo montažo
- brez kabelskih čevljev </t>
    </r>
  </si>
  <si>
    <t>PONUDBENI PREDRAČUN - SKLOP 1: NN KABELSKI PRIBOR</t>
  </si>
  <si>
    <r>
      <t xml:space="preserve">TRANSFORMATORSKE SPONKE
</t>
    </r>
    <r>
      <rPr>
        <sz val="9"/>
        <rFont val="Arial"/>
        <family val="2"/>
        <charset val="238"/>
      </rPr>
      <t>- za kabel zvijavi Cu 1×240 mm2 0,6/1 kV
- za priključitev na skoznjik transformatorja po SIST EN 50386
- možnost priključitve z vertikalne in horizontalne strani
- z zaščitno kapo za notranjo montažo</t>
    </r>
  </si>
  <si>
    <r>
      <t xml:space="preserve">SN KABELSKI oklopljen ločljivi konektor tip A (250 A)
</t>
    </r>
    <r>
      <rPr>
        <sz val="9"/>
        <rFont val="Arial"/>
        <family val="2"/>
        <charset val="238"/>
      </rPr>
      <t>- za priključitev na transformatorje (skoznjik po SIST EN 50180) 
- za priključitev na naprave izolirane s plinom (skoznjik po SIST EN 50181) 
- za enožilne kable 12/20 kV izolirane s polimeri</t>
    </r>
  </si>
  <si>
    <t>- odvodnik prenap. (razred DH ali SL, In = 10 kA (8/20 us), Uc = 12 kV)</t>
  </si>
  <si>
    <t>- odvodnik prenap. (razred DH ali SL, In = 10 kA (8/20 us), Uc = 24 kV)</t>
  </si>
  <si>
    <t>Naročnik si pridržuje pravico, da lahko v sklopu preverjanja primernosti ponudb izvede ogled pri vseh ponudnikih.
Ponudnik mora v primeru naročnikove zahteve v roku 5 delovnih dni organizirati ogled ponujenega NN kabelskega pribora v RS ali naročniku dostaviti vzorec izbranega NN kableskega pribora iz ponudbe. Ob ogledu mora ponudnik v vpogled pripraviti kopije poročil o opravljenih tipskih preizkusih, na podlagi katerih je izdana predložena izjava o skladnosti. V primeru ugotovljenega ponudnikovega zavajanja (NN kabelski pribor v ponudbi ne izpolnjujejo posameznih navedenih tehničnih zahtev) se ponudba izloči kot nepravilna.</t>
  </si>
  <si>
    <t>Izbrani ponudnik mora v primeru naročnikove zahteve pri naročniku organizirati brezplačno demonstracijo montaže SN kabelskega pribora.</t>
  </si>
  <si>
    <t>Ponudnik mora za vse ponujene proizvode predložiti veljavno EU izjavo o skladnosti, izdano in podpisano s strani proizvajalca ali njegovega pooblaščenega zastopnika s sedežem v EU, iz katere je razvidna skladnost z zahtevanimi oziroma enakovrednimi standardi. 
Izjava mora biti pripravljena v skladu z veljavno harmonizacijsko zakonodajo EU in vsebovati najmanj elemente iz Priloge III Sklepa št. 768/2008/ES. 
Če izjavo izda pooblaščeni zastopnik, mora ponudnik priložiti tudi veljavno pooblastilo proizvajalca.</t>
  </si>
  <si>
    <t>Naročnik si pridržuje pravico, da lahko v sklopu preverjanja primernosti ponudb izvede ogled pri vseh ponudnikih.
Ponudnik mora v primeru naročnikove zahteve v roku 5 delovnih dni organizirati ogled ponujenega SN kableskega pribora v RS ali naročniku dostaviti vzorec izbranega SN kabelskega pribora iz ponudbe. Ob ogledu mora ponudnik v vpogled pripraviti kopije poročil o opravljenih tipskih preizkusih, na podlagi katerih je izdana predložena izjava o skladnosti. V primeru ugotovljenega ponudnikovega zavajanja (SN kabelski pribor v ponudbi ne izpolnjujejo posameznih navedenih tehničnih zahtev) se ponudba izloči kot nepravilna.</t>
  </si>
  <si>
    <r>
      <t xml:space="preserve">SN kabelski pribor mora biti v skladu s standardom (oz. enakovrednimi):
 - </t>
    </r>
    <r>
      <rPr>
        <b/>
        <sz val="11"/>
        <rFont val="Arial"/>
        <family val="2"/>
        <charset val="238"/>
      </rPr>
      <t>SIST HD 629.1 S3</t>
    </r>
    <r>
      <rPr>
        <sz val="11"/>
        <rFont val="Arial"/>
        <family val="2"/>
        <charset val="238"/>
      </rPr>
      <t xml:space="preserve">
SN odvodniki prenapetosti morajo biti v skladu s standardom ( oz. enakovrednimi):
 - </t>
    </r>
    <r>
      <rPr>
        <b/>
        <sz val="11"/>
        <rFont val="Arial"/>
        <family val="2"/>
        <charset val="238"/>
      </rPr>
      <t>SIST EN 60099-4</t>
    </r>
  </si>
  <si>
    <r>
      <t xml:space="preserve">SN kabelski pribor mora biti v skladu s standardi (oz. enakovrednimi):
</t>
    </r>
    <r>
      <rPr>
        <b/>
        <sz val="11"/>
        <rFont val="Arial"/>
        <family val="2"/>
        <charset val="238"/>
      </rPr>
      <t>- SIST EN IEC 61442 in
- SIST HD 629.1 S3</t>
    </r>
    <r>
      <rPr>
        <sz val="11"/>
        <rFont val="Arial"/>
        <family val="2"/>
        <charset val="238"/>
      </rPr>
      <t xml:space="preserve"> (v primeru kabelskega pribora za kable z ekstrudirano izolacijo) oz. 
</t>
    </r>
    <r>
      <rPr>
        <b/>
        <sz val="11"/>
        <rFont val="Arial"/>
        <family val="2"/>
        <charset val="238"/>
      </rPr>
      <t>- SIST HD 629.2 S3</t>
    </r>
    <r>
      <rPr>
        <sz val="11"/>
        <rFont val="Arial"/>
        <family val="2"/>
        <charset val="238"/>
      </rPr>
      <t xml:space="preserve"> (v primeru kabelskega pribora za kable izolirane z impregniranim papirjem).</t>
    </r>
  </si>
  <si>
    <r>
      <t xml:space="preserve">NN kabelski pribor mora biti v skladu s standardom (oz. enakovrednimi): 
</t>
    </r>
    <r>
      <rPr>
        <b/>
        <sz val="11"/>
        <rFont val="Arial"/>
        <family val="2"/>
        <charset val="238"/>
      </rPr>
      <t>- SIST EN 50393</t>
    </r>
    <r>
      <rPr>
        <sz val="11"/>
        <rFont val="Arial"/>
        <family val="2"/>
        <charset val="238"/>
      </rPr>
      <t xml:space="preserve">
Transformatorske sponke morajo biti v skladu s standardom (oz. enakovrednimi):
</t>
    </r>
    <r>
      <rPr>
        <b/>
        <sz val="11"/>
        <rFont val="Arial"/>
        <family val="2"/>
        <charset val="238"/>
      </rPr>
      <t>- SIST EN IEC 61238-1-1</t>
    </r>
  </si>
  <si>
    <r>
      <t xml:space="preserve">SN KABELSKI oklopljen ločljivi T-konektor tip C (630 A)
</t>
    </r>
    <r>
      <rPr>
        <sz val="9"/>
        <rFont val="Arial"/>
        <family val="2"/>
        <charset val="238"/>
      </rPr>
      <t>- za priključitev na naprave izolirane s plinom (skoznjik po SIST EN 50181) 
- za enožilne kable 12/20 kV izolirane s polimeri
- za vzporedno vezavo odvodnikov prenapetosti (kompatib. s poz. 6, 7)</t>
    </r>
  </si>
  <si>
    <r>
      <t xml:space="preserve">SN odvodnik prenapetosti
</t>
    </r>
    <r>
      <rPr>
        <sz val="9"/>
        <rFont val="Arial"/>
        <family val="2"/>
        <charset val="238"/>
      </rPr>
      <t>- za priključitev na SN kabelski oklopljen ločljivi konektor (tip C)
  (kompatibilen s poz. 3, 4 in 5)
- ohmska komponenta uhajavega toka &lt; 0,1 mA pri trajni obratovalni 
  napetosti in pri T=20°C
- komplet z montažnim materialom za priklop na SN kabelski konektor</t>
    </r>
  </si>
  <si>
    <r>
      <t xml:space="preserve">- NN transformatorska sponka za 1 kabel; navoj NN priključka </t>
    </r>
    <r>
      <rPr>
        <b/>
        <sz val="9"/>
        <rFont val="Arial"/>
        <family val="2"/>
        <charset val="238"/>
      </rPr>
      <t xml:space="preserve">M12
</t>
    </r>
    <r>
      <rPr>
        <sz val="9"/>
        <rFont val="Arial"/>
        <family val="2"/>
        <charset val="238"/>
      </rPr>
      <t>- zaščitna kapa za transformatorsko sponko za 1 kabel (notranja montaža)</t>
    </r>
  </si>
  <si>
    <r>
      <t xml:space="preserve">- NN transformatorska sponka za 1 kabel; navoj NN priključka </t>
    </r>
    <r>
      <rPr>
        <b/>
        <sz val="9"/>
        <rFont val="Arial"/>
        <family val="2"/>
        <charset val="238"/>
      </rPr>
      <t>M20</t>
    </r>
    <r>
      <rPr>
        <sz val="9"/>
        <rFont val="Arial"/>
        <family val="2"/>
        <charset val="238"/>
      </rPr>
      <t xml:space="preserve">
- zaščitna kapa za transformatorsko sponko za 1 kabel (notranja montaža)</t>
    </r>
  </si>
  <si>
    <r>
      <t xml:space="preserve">- NN transformatorska sponka za 4 kable; navoj NN priključka </t>
    </r>
    <r>
      <rPr>
        <b/>
        <sz val="9"/>
        <rFont val="Arial"/>
        <family val="2"/>
        <charset val="238"/>
      </rPr>
      <t xml:space="preserve">M12
</t>
    </r>
    <r>
      <rPr>
        <sz val="9"/>
        <rFont val="Arial"/>
        <family val="2"/>
        <charset val="238"/>
      </rPr>
      <t>- zaščitna kapa za transformatorsko sponko M12 za 4 kable (notranja montaža)</t>
    </r>
  </si>
  <si>
    <r>
      <t xml:space="preserve">- NN transformatorska sponka za 4 kable; navoj NN priključka </t>
    </r>
    <r>
      <rPr>
        <b/>
        <sz val="9"/>
        <rFont val="Arial"/>
        <family val="2"/>
        <charset val="238"/>
      </rPr>
      <t>M20</t>
    </r>
    <r>
      <rPr>
        <sz val="9"/>
        <rFont val="Arial"/>
        <family val="2"/>
        <charset val="238"/>
      </rPr>
      <t xml:space="preserve">
- zaščitna kapa za transformatorsko sponko za 4 kable (notranja montaža)</t>
    </r>
  </si>
  <si>
    <r>
      <t xml:space="preserve">- NN transformatorska sponka za 4 kable; navoj NN priključka </t>
    </r>
    <r>
      <rPr>
        <b/>
        <sz val="9"/>
        <rFont val="Arial"/>
        <family val="2"/>
        <charset val="238"/>
      </rPr>
      <t>M30</t>
    </r>
    <r>
      <rPr>
        <sz val="9"/>
        <rFont val="Arial"/>
        <family val="2"/>
        <charset val="238"/>
      </rPr>
      <t xml:space="preserve">
- zaščitna kapa za transformatorsko sponko za 4 kable (notranja montaža)</t>
    </r>
  </si>
  <si>
    <r>
      <t xml:space="preserve">- NN transformatorska sponka za 4 kable; navoj NN priključka </t>
    </r>
    <r>
      <rPr>
        <b/>
        <sz val="9"/>
        <rFont val="Arial"/>
        <family val="2"/>
        <charset val="238"/>
      </rPr>
      <t xml:space="preserve">M42
</t>
    </r>
    <r>
      <rPr>
        <sz val="9"/>
        <rFont val="Arial"/>
        <family val="2"/>
        <charset val="238"/>
      </rPr>
      <t>- zaščitna kapa za transformatorsko sponko za 4 kable (notranja montaža)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</si>
</sst>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4">
    <xf numFmtId="0" fontId="0" fillId="0" borderId="0" xfId="0"/>
    <xf numFmtId="0" fontId="2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wrapText="1"/>
    </xf>
    <xf numFmtId="0" fontId="3" fillId="2" borderId="1" xfId="0" applyFont="1" applyFill="1" applyBorder="1" applyAlignment="1" applyProtection="1"/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 wrapText="1"/>
    </xf>
    <xf numFmtId="0" fontId="8" fillId="0" borderId="0" xfId="0" applyFont="1" applyProtection="1"/>
    <xf numFmtId="0" fontId="8" fillId="0" borderId="0" xfId="0" applyFont="1" applyAlignment="1" applyProtection="1">
      <alignment horizontal="justify"/>
    </xf>
    <xf numFmtId="0" fontId="8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justify"/>
    </xf>
    <xf numFmtId="0" fontId="2" fillId="0" borderId="0" xfId="0" applyFont="1" applyProtection="1">
      <protection locked="0"/>
    </xf>
    <xf numFmtId="0" fontId="3" fillId="2" borderId="2" xfId="0" applyFont="1" applyFill="1" applyBorder="1" applyAlignment="1" applyProtection="1"/>
    <xf numFmtId="0" fontId="3" fillId="2" borderId="3" xfId="0" applyFont="1" applyFill="1" applyBorder="1" applyAlignment="1" applyProtection="1"/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wrapText="1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2" fillId="0" borderId="0" xfId="0" applyFont="1" applyBorder="1" applyProtection="1"/>
    <xf numFmtId="0" fontId="4" fillId="0" borderId="5" xfId="0" applyFont="1" applyBorder="1" applyAlignment="1" applyProtection="1">
      <alignment wrapText="1"/>
    </xf>
    <xf numFmtId="0" fontId="4" fillId="0" borderId="5" xfId="0" quotePrefix="1" applyFont="1" applyBorder="1" applyAlignment="1" applyProtection="1">
      <alignment wrapText="1"/>
    </xf>
    <xf numFmtId="0" fontId="4" fillId="0" borderId="5" xfId="0" applyFont="1" applyBorder="1" applyAlignment="1" applyProtection="1">
      <alignment horizontal="center" wrapText="1"/>
    </xf>
    <xf numFmtId="164" fontId="11" fillId="0" borderId="5" xfId="0" applyNumberFormat="1" applyFont="1" applyBorder="1" applyAlignment="1" applyProtection="1">
      <alignment horizontal="right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/>
    </xf>
    <xf numFmtId="0" fontId="4" fillId="0" borderId="8" xfId="0" quotePrefix="1" applyFont="1" applyBorder="1" applyAlignment="1" applyProtection="1">
      <alignment wrapText="1"/>
    </xf>
    <xf numFmtId="164" fontId="11" fillId="0" borderId="8" xfId="0" applyNumberFormat="1" applyFont="1" applyBorder="1" applyAlignment="1" applyProtection="1">
      <alignment horizontal="right"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3" fillId="2" borderId="10" xfId="0" applyFont="1" applyFill="1" applyBorder="1" applyAlignment="1" applyProtection="1"/>
    <xf numFmtId="0" fontId="3" fillId="2" borderId="11" xfId="0" applyFont="1" applyFill="1" applyBorder="1" applyAlignment="1" applyProtection="1"/>
    <xf numFmtId="0" fontId="3" fillId="2" borderId="12" xfId="0" applyFont="1" applyFill="1" applyBorder="1" applyAlignment="1" applyProtection="1"/>
    <xf numFmtId="0" fontId="3" fillId="2" borderId="13" xfId="0" applyFont="1" applyFill="1" applyBorder="1" applyAlignment="1" applyProtection="1"/>
    <xf numFmtId="0" fontId="3" fillId="2" borderId="14" xfId="0" applyFont="1" applyFill="1" applyBorder="1" applyAlignment="1" applyProtection="1"/>
    <xf numFmtId="0" fontId="3" fillId="0" borderId="16" xfId="0" applyFont="1" applyBorder="1" applyAlignment="1" applyProtection="1">
      <alignment horizontal="center" wrapText="1"/>
    </xf>
    <xf numFmtId="0" fontId="3" fillId="0" borderId="18" xfId="0" applyFont="1" applyBorder="1" applyAlignment="1" applyProtection="1">
      <alignment horizontal="center" wrapText="1"/>
    </xf>
    <xf numFmtId="0" fontId="3" fillId="0" borderId="20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wrapText="1"/>
    </xf>
    <xf numFmtId="0" fontId="3" fillId="2" borderId="14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4" fillId="0" borderId="21" xfId="0" quotePrefix="1" applyFont="1" applyBorder="1" applyAlignment="1" applyProtection="1">
      <alignment wrapText="1"/>
    </xf>
    <xf numFmtId="164" fontId="11" fillId="0" borderId="5" xfId="0" applyNumberFormat="1" applyFont="1" applyBorder="1" applyAlignment="1" applyProtection="1">
      <alignment horizontal="right" wrapText="1"/>
    </xf>
    <xf numFmtId="164" fontId="11" fillId="0" borderId="8" xfId="0" applyNumberFormat="1" applyFont="1" applyBorder="1" applyAlignment="1" applyProtection="1">
      <alignment horizontal="right" wrapText="1"/>
    </xf>
    <xf numFmtId="0" fontId="4" fillId="0" borderId="8" xfId="0" applyFont="1" applyBorder="1" applyAlignment="1" applyProtection="1">
      <alignment horizontal="center" wrapText="1"/>
    </xf>
    <xf numFmtId="164" fontId="11" fillId="0" borderId="23" xfId="0" applyNumberFormat="1" applyFont="1" applyBorder="1" applyAlignment="1" applyProtection="1">
      <alignment horizontal="right" wrapText="1"/>
    </xf>
    <xf numFmtId="0" fontId="1" fillId="0" borderId="24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8" fillId="0" borderId="4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25" xfId="0" applyFont="1" applyBorder="1" applyAlignment="1" applyProtection="1">
      <alignment horizontal="center"/>
    </xf>
    <xf numFmtId="0" fontId="8" fillId="0" borderId="27" xfId="0" applyFont="1" applyBorder="1" applyAlignment="1" applyProtection="1">
      <alignment horizontal="center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55" xfId="0" applyFont="1" applyBorder="1" applyAlignment="1" applyProtection="1">
      <alignment horizontal="center" wrapText="1"/>
    </xf>
    <xf numFmtId="0" fontId="3" fillId="0" borderId="56" xfId="0" applyFont="1" applyBorder="1" applyAlignment="1" applyProtection="1">
      <alignment horizontal="center" wrapText="1"/>
    </xf>
    <xf numFmtId="0" fontId="3" fillId="0" borderId="57" xfId="0" applyFont="1" applyBorder="1" applyAlignment="1" applyProtection="1">
      <alignment horizontal="center" wrapText="1"/>
    </xf>
    <xf numFmtId="0" fontId="4" fillId="0" borderId="55" xfId="0" applyFont="1" applyBorder="1" applyAlignment="1" applyProtection="1">
      <alignment horizontal="center"/>
    </xf>
    <xf numFmtId="0" fontId="4" fillId="0" borderId="56" xfId="0" applyFont="1" applyBorder="1" applyAlignment="1" applyProtection="1">
      <alignment horizontal="center"/>
    </xf>
    <xf numFmtId="0" fontId="8" fillId="0" borderId="51" xfId="0" applyFont="1" applyBorder="1" applyAlignment="1" applyProtection="1">
      <alignment horizontal="center"/>
    </xf>
    <xf numFmtId="0" fontId="8" fillId="0" borderId="31" xfId="0" applyFont="1" applyBorder="1" applyAlignment="1" applyProtection="1">
      <alignment horizontal="center"/>
    </xf>
    <xf numFmtId="0" fontId="8" fillId="0" borderId="57" xfId="0" applyFont="1" applyBorder="1" applyAlignment="1" applyProtection="1">
      <alignment horizontal="center"/>
    </xf>
    <xf numFmtId="0" fontId="8" fillId="0" borderId="63" xfId="0" applyFont="1" applyBorder="1" applyAlignment="1" applyProtection="1">
      <alignment horizontal="center"/>
    </xf>
    <xf numFmtId="0" fontId="8" fillId="0" borderId="59" xfId="0" applyFont="1" applyBorder="1" applyAlignment="1" applyProtection="1">
      <alignment horizontal="center"/>
    </xf>
    <xf numFmtId="0" fontId="8" fillId="0" borderId="61" xfId="0" applyFont="1" applyBorder="1" applyAlignment="1" applyProtection="1">
      <alignment horizontal="center"/>
    </xf>
    <xf numFmtId="0" fontId="8" fillId="0" borderId="60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4" fillId="0" borderId="21" xfId="0" applyFont="1" applyBorder="1" applyAlignment="1" applyProtection="1">
      <alignment horizontal="center"/>
    </xf>
    <xf numFmtId="0" fontId="8" fillId="0" borderId="64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right"/>
    </xf>
    <xf numFmtId="0" fontId="4" fillId="0" borderId="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horizontal="center"/>
    </xf>
    <xf numFmtId="0" fontId="0" fillId="0" borderId="58" xfId="0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0" fillId="0" borderId="56" xfId="0" applyBorder="1" applyAlignment="1" applyProtection="1">
      <alignment horizontal="center"/>
    </xf>
    <xf numFmtId="0" fontId="0" fillId="0" borderId="21" xfId="0" applyBorder="1" applyAlignment="1" applyProtection="1">
      <alignment horizontal="center"/>
    </xf>
    <xf numFmtId="0" fontId="4" fillId="0" borderId="19" xfId="0" applyFont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right" wrapText="1"/>
    </xf>
    <xf numFmtId="0" fontId="0" fillId="0" borderId="0" xfId="0" applyProtection="1"/>
    <xf numFmtId="0" fontId="7" fillId="0" borderId="0" xfId="0" applyFont="1" applyBorder="1" applyProtection="1"/>
    <xf numFmtId="0" fontId="0" fillId="0" borderId="0" xfId="0" applyAlignment="1" applyProtection="1">
      <alignment horizontal="center" wrapText="1"/>
    </xf>
    <xf numFmtId="0" fontId="2" fillId="0" borderId="0" xfId="0" applyFont="1" applyProtection="1"/>
    <xf numFmtId="0" fontId="0" fillId="0" borderId="0" xfId="0" applyAlignment="1" applyProtection="1">
      <alignment horizontal="right"/>
    </xf>
    <xf numFmtId="0" fontId="8" fillId="0" borderId="22" xfId="0" applyFont="1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/>
    </xf>
    <xf numFmtId="0" fontId="2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164" fontId="11" fillId="0" borderId="5" xfId="0" applyNumberFormat="1" applyFont="1" applyBorder="1" applyAlignment="1" applyProtection="1">
      <alignment horizontal="center" wrapText="1"/>
      <protection locked="0"/>
    </xf>
    <xf numFmtId="164" fontId="11" fillId="0" borderId="8" xfId="0" applyNumberFormat="1" applyFont="1" applyBorder="1" applyAlignment="1" applyProtection="1">
      <alignment horizontal="center" wrapText="1"/>
      <protection locked="0"/>
    </xf>
    <xf numFmtId="0" fontId="7" fillId="0" borderId="0" xfId="1"/>
    <xf numFmtId="0" fontId="8" fillId="0" borderId="0" xfId="1" applyFont="1"/>
    <xf numFmtId="0" fontId="7" fillId="0" borderId="0" xfId="1" applyAlignment="1">
      <alignment horizontal="left"/>
    </xf>
    <xf numFmtId="0" fontId="7" fillId="0" borderId="0" xfId="1" applyAlignment="1">
      <alignment horizontal="right"/>
    </xf>
    <xf numFmtId="0" fontId="2" fillId="0" borderId="0" xfId="1" applyFont="1" applyAlignment="1">
      <alignment horizontal="right"/>
    </xf>
    <xf numFmtId="0" fontId="7" fillId="0" borderId="0" xfId="1" applyProtection="1">
      <protection locked="0"/>
    </xf>
    <xf numFmtId="0" fontId="2" fillId="0" borderId="0" xfId="1" applyFont="1" applyProtection="1">
      <protection locked="0"/>
    </xf>
    <xf numFmtId="0" fontId="5" fillId="0" borderId="0" xfId="1" applyFont="1" applyAlignment="1">
      <alignment horizontal="left" wrapText="1"/>
    </xf>
    <xf numFmtId="0" fontId="10" fillId="0" borderId="0" xfId="1" applyFont="1" applyAlignment="1">
      <alignment horizontal="left"/>
    </xf>
    <xf numFmtId="0" fontId="8" fillId="0" borderId="7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27" xfId="1" applyFont="1" applyBorder="1" applyAlignment="1">
      <alignment horizontal="center"/>
    </xf>
    <xf numFmtId="0" fontId="8" fillId="0" borderId="26" xfId="1" applyFont="1" applyBorder="1" applyAlignment="1">
      <alignment horizontal="center"/>
    </xf>
    <xf numFmtId="0" fontId="5" fillId="0" borderId="0" xfId="1" applyFont="1" applyAlignment="1">
      <alignment horizontal="justify"/>
    </xf>
    <xf numFmtId="0" fontId="8" fillId="0" borderId="25" xfId="1" applyFont="1" applyBorder="1" applyAlignment="1">
      <alignment horizont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justify"/>
    </xf>
    <xf numFmtId="0" fontId="1" fillId="0" borderId="0" xfId="1" applyFont="1"/>
    <xf numFmtId="0" fontId="3" fillId="0" borderId="0" xfId="1" applyFont="1" applyAlignment="1" applyProtection="1">
      <alignment horizontal="center" wrapText="1"/>
      <protection locked="0"/>
    </xf>
    <xf numFmtId="164" fontId="11" fillId="0" borderId="0" xfId="1" applyNumberFormat="1" applyFont="1" applyAlignment="1" applyProtection="1">
      <alignment horizontal="center" wrapText="1"/>
      <protection locked="0"/>
    </xf>
    <xf numFmtId="164" fontId="11" fillId="0" borderId="0" xfId="1" applyNumberFormat="1" applyFont="1" applyAlignment="1">
      <alignment horizontal="right" wrapText="1"/>
    </xf>
    <xf numFmtId="164" fontId="11" fillId="0" borderId="0" xfId="1" applyNumberFormat="1" applyFont="1" applyAlignment="1" applyProtection="1">
      <alignment horizontal="right" wrapText="1"/>
      <protection locked="0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4" fillId="0" borderId="0" xfId="1" quotePrefix="1" applyFont="1" applyAlignment="1">
      <alignment wrapText="1"/>
    </xf>
    <xf numFmtId="0" fontId="3" fillId="0" borderId="1" xfId="1" applyFont="1" applyBorder="1" applyAlignment="1" applyProtection="1">
      <alignment horizontal="center" wrapText="1"/>
      <protection locked="0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0" borderId="1" xfId="1" quotePrefix="1" applyFont="1" applyBorder="1" applyAlignment="1">
      <alignment wrapText="1"/>
    </xf>
    <xf numFmtId="0" fontId="3" fillId="0" borderId="9" xfId="1" applyFont="1" applyBorder="1" applyAlignment="1" applyProtection="1">
      <alignment horizontal="center" wrapText="1"/>
      <protection locked="0"/>
    </xf>
    <xf numFmtId="164" fontId="11" fillId="0" borderId="8" xfId="1" applyNumberFormat="1" applyFont="1" applyBorder="1" applyAlignment="1" applyProtection="1">
      <alignment horizontal="center" wrapText="1"/>
      <protection locked="0"/>
    </xf>
    <xf numFmtId="164" fontId="11" fillId="0" borderId="8" xfId="1" applyNumberFormat="1" applyFont="1" applyBorder="1" applyAlignment="1">
      <alignment horizontal="right" wrapText="1"/>
    </xf>
    <xf numFmtId="164" fontId="11" fillId="0" borderId="8" xfId="1" applyNumberFormat="1" applyFont="1" applyBorder="1" applyAlignment="1" applyProtection="1">
      <alignment horizontal="right" wrapText="1"/>
      <protection locked="0"/>
    </xf>
    <xf numFmtId="0" fontId="4" fillId="0" borderId="8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8" xfId="1" quotePrefix="1" applyFont="1" applyBorder="1" applyAlignment="1">
      <alignment wrapText="1"/>
    </xf>
    <xf numFmtId="0" fontId="4" fillId="0" borderId="7" xfId="1" applyFont="1" applyBorder="1" applyAlignment="1">
      <alignment horizontal="center"/>
    </xf>
    <xf numFmtId="0" fontId="3" fillId="0" borderId="54" xfId="1" applyFont="1" applyBorder="1" applyAlignment="1" applyProtection="1">
      <alignment horizontal="center" wrapText="1"/>
      <protection locked="0"/>
    </xf>
    <xf numFmtId="164" fontId="11" fillId="0" borderId="53" xfId="1" applyNumberFormat="1" applyFont="1" applyBorder="1" applyAlignment="1" applyProtection="1">
      <alignment horizontal="center" wrapText="1"/>
      <protection locked="0"/>
    </xf>
    <xf numFmtId="164" fontId="11" fillId="0" borderId="5" xfId="1" applyNumberFormat="1" applyFont="1" applyBorder="1" applyAlignment="1">
      <alignment horizontal="right" wrapText="1"/>
    </xf>
    <xf numFmtId="164" fontId="11" fillId="0" borderId="53" xfId="1" applyNumberFormat="1" applyFont="1" applyBorder="1" applyAlignment="1" applyProtection="1">
      <alignment horizontal="right" wrapText="1"/>
      <protection locked="0"/>
    </xf>
    <xf numFmtId="0" fontId="4" fillId="0" borderId="53" xfId="1" applyFont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0" fontId="4" fillId="0" borderId="17" xfId="1" quotePrefix="1" applyFont="1" applyBorder="1" applyAlignment="1">
      <alignment wrapText="1"/>
    </xf>
    <xf numFmtId="0" fontId="4" fillId="0" borderId="27" xfId="1" applyFont="1" applyBorder="1" applyAlignment="1">
      <alignment horizontal="center"/>
    </xf>
    <xf numFmtId="0" fontId="3" fillId="0" borderId="6" xfId="1" applyFont="1" applyBorder="1" applyAlignment="1" applyProtection="1">
      <alignment horizontal="center" wrapText="1"/>
      <protection locked="0"/>
    </xf>
    <xf numFmtId="164" fontId="11" fillId="0" borderId="5" xfId="1" applyNumberFormat="1" applyFont="1" applyBorder="1" applyAlignment="1" applyProtection="1">
      <alignment horizontal="center" wrapText="1"/>
      <protection locked="0"/>
    </xf>
    <xf numFmtId="164" fontId="11" fillId="0" borderId="5" xfId="1" applyNumberFormat="1" applyFont="1" applyBorder="1" applyAlignment="1" applyProtection="1">
      <alignment horizontal="right" wrapText="1"/>
      <protection locked="0"/>
    </xf>
    <xf numFmtId="0" fontId="4" fillId="0" borderId="5" xfId="1" applyFont="1" applyBorder="1" applyAlignment="1">
      <alignment horizontal="center"/>
    </xf>
    <xf numFmtId="0" fontId="4" fillId="0" borderId="21" xfId="1" quotePrefix="1" applyFont="1" applyBorder="1" applyAlignment="1">
      <alignment wrapText="1"/>
    </xf>
    <xf numFmtId="0" fontId="4" fillId="0" borderId="4" xfId="1" applyFont="1" applyBorder="1" applyAlignment="1">
      <alignment horizontal="center"/>
    </xf>
    <xf numFmtId="0" fontId="3" fillId="2" borderId="14" xfId="1" applyFont="1" applyFill="1" applyBorder="1" applyAlignment="1">
      <alignment horizontal="center"/>
    </xf>
    <xf numFmtId="0" fontId="3" fillId="2" borderId="13" xfId="1" applyFont="1" applyFill="1" applyBorder="1"/>
    <xf numFmtId="0" fontId="3" fillId="2" borderId="12" xfId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0" xfId="1" applyFont="1" applyFill="1"/>
    <xf numFmtId="0" fontId="3" fillId="2" borderId="11" xfId="1" applyFont="1" applyFill="1" applyBorder="1"/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/>
    <xf numFmtId="0" fontId="3" fillId="2" borderId="10" xfId="1" applyFont="1" applyFill="1" applyBorder="1"/>
    <xf numFmtId="0" fontId="3" fillId="0" borderId="38" xfId="1" applyFont="1" applyBorder="1" applyAlignment="1" applyProtection="1">
      <alignment horizontal="center" wrapText="1"/>
      <protection locked="0"/>
    </xf>
    <xf numFmtId="164" fontId="11" fillId="0" borderId="38" xfId="1" applyNumberFormat="1" applyFont="1" applyBorder="1" applyAlignment="1" applyProtection="1">
      <alignment horizontal="center" wrapText="1"/>
      <protection locked="0"/>
    </xf>
    <xf numFmtId="164" fontId="11" fillId="0" borderId="38" xfId="1" applyNumberFormat="1" applyFont="1" applyBorder="1" applyAlignment="1">
      <alignment horizontal="right" wrapText="1"/>
    </xf>
    <xf numFmtId="164" fontId="11" fillId="0" borderId="38" xfId="1" applyNumberFormat="1" applyFont="1" applyBorder="1" applyAlignment="1" applyProtection="1">
      <alignment horizontal="right" wrapText="1"/>
      <protection locked="0"/>
    </xf>
    <xf numFmtId="0" fontId="4" fillId="0" borderId="38" xfId="1" applyFont="1" applyBorder="1" applyAlignment="1">
      <alignment horizontal="center"/>
    </xf>
    <xf numFmtId="0" fontId="4" fillId="0" borderId="38" xfId="1" applyFont="1" applyBorder="1" applyAlignment="1">
      <alignment horizontal="center" wrapText="1"/>
    </xf>
    <xf numFmtId="0" fontId="4" fillId="0" borderId="38" xfId="1" quotePrefix="1" applyFont="1" applyBorder="1" applyAlignment="1">
      <alignment wrapText="1"/>
    </xf>
    <xf numFmtId="0" fontId="3" fillId="0" borderId="38" xfId="1" applyFont="1" applyBorder="1" applyAlignment="1">
      <alignment horizontal="center" wrapText="1"/>
    </xf>
    <xf numFmtId="0" fontId="3" fillId="0" borderId="38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3" fillId="0" borderId="15" xfId="1" applyFont="1" applyBorder="1" applyAlignment="1">
      <alignment horizontal="center" wrapText="1"/>
    </xf>
    <xf numFmtId="0" fontId="7" fillId="0" borderId="35" xfId="1" applyBorder="1"/>
    <xf numFmtId="0" fontId="1" fillId="0" borderId="35" xfId="1" applyFont="1" applyBorder="1" applyAlignment="1">
      <alignment horizontal="right"/>
    </xf>
    <xf numFmtId="0" fontId="3" fillId="2" borderId="14" xfId="1" applyFont="1" applyFill="1" applyBorder="1"/>
    <xf numFmtId="0" fontId="3" fillId="2" borderId="3" xfId="1" applyFont="1" applyFill="1" applyBorder="1"/>
    <xf numFmtId="0" fontId="3" fillId="2" borderId="2" xfId="1" applyFont="1" applyFill="1" applyBorder="1"/>
    <xf numFmtId="0" fontId="4" fillId="0" borderId="19" xfId="1" applyFont="1" applyBorder="1" applyAlignment="1">
      <alignment horizontal="center" wrapText="1"/>
    </xf>
    <xf numFmtId="0" fontId="4" fillId="0" borderId="5" xfId="1" quotePrefix="1" applyFont="1" applyBorder="1" applyAlignment="1">
      <alignment wrapText="1"/>
    </xf>
    <xf numFmtId="0" fontId="7" fillId="0" borderId="0" xfId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right" wrapText="1"/>
    </xf>
    <xf numFmtId="0" fontId="3" fillId="0" borderId="1" xfId="1" applyFont="1" applyBorder="1" applyAlignment="1">
      <alignment horizontal="right"/>
    </xf>
    <xf numFmtId="0" fontId="4" fillId="0" borderId="1" xfId="1" applyFont="1" applyBorder="1" applyAlignment="1">
      <alignment wrapText="1"/>
    </xf>
    <xf numFmtId="0" fontId="1" fillId="0" borderId="24" xfId="1" applyFont="1" applyBorder="1" applyAlignment="1">
      <alignment horizontal="right"/>
    </xf>
    <xf numFmtId="0" fontId="7" fillId="0" borderId="4" xfId="1" applyBorder="1" applyAlignment="1">
      <alignment horizontal="center"/>
    </xf>
    <xf numFmtId="0" fontId="3" fillId="0" borderId="0" xfId="1" applyFont="1" applyAlignment="1">
      <alignment horizontal="right" wrapText="1"/>
    </xf>
    <xf numFmtId="0" fontId="7" fillId="0" borderId="0" xfId="1" applyAlignment="1">
      <alignment horizontal="left"/>
    </xf>
    <xf numFmtId="0" fontId="4" fillId="0" borderId="0" xfId="1" applyFont="1" applyAlignment="1">
      <alignment wrapText="1"/>
    </xf>
    <xf numFmtId="0" fontId="7" fillId="0" borderId="53" xfId="1" applyBorder="1"/>
    <xf numFmtId="0" fontId="4" fillId="0" borderId="53" xfId="1" quotePrefix="1" applyFont="1" applyBorder="1"/>
    <xf numFmtId="0" fontId="4" fillId="0" borderId="53" xfId="1" applyFont="1" applyBorder="1"/>
    <xf numFmtId="0" fontId="1" fillId="0" borderId="0" xfId="1" applyFont="1" applyBorder="1" applyAlignment="1">
      <alignment horizontal="right"/>
    </xf>
    <xf numFmtId="0" fontId="3" fillId="0" borderId="55" xfId="1" applyFont="1" applyBorder="1" applyAlignment="1">
      <alignment horizontal="center" wrapText="1"/>
    </xf>
    <xf numFmtId="0" fontId="3" fillId="0" borderId="56" xfId="1" applyFont="1" applyBorder="1" applyAlignment="1">
      <alignment horizontal="center" wrapText="1"/>
    </xf>
    <xf numFmtId="0" fontId="3" fillId="0" borderId="57" xfId="1" applyFont="1" applyBorder="1" applyAlignment="1">
      <alignment horizontal="center" wrapText="1"/>
    </xf>
    <xf numFmtId="0" fontId="4" fillId="0" borderId="59" xfId="1" applyFont="1" applyBorder="1" applyAlignment="1">
      <alignment horizontal="center"/>
    </xf>
    <xf numFmtId="0" fontId="7" fillId="0" borderId="58" xfId="1" applyBorder="1" applyAlignment="1">
      <alignment horizontal="center"/>
    </xf>
    <xf numFmtId="0" fontId="7" fillId="0" borderId="56" xfId="1" applyBorder="1" applyAlignment="1">
      <alignment horizontal="center"/>
    </xf>
    <xf numFmtId="0" fontId="4" fillId="0" borderId="60" xfId="1" applyFont="1" applyBorder="1" applyAlignment="1">
      <alignment horizontal="center"/>
    </xf>
    <xf numFmtId="0" fontId="8" fillId="0" borderId="68" xfId="1" applyFont="1" applyBorder="1" applyAlignment="1">
      <alignment horizontal="center"/>
    </xf>
    <xf numFmtId="0" fontId="7" fillId="0" borderId="13" xfId="1" applyBorder="1" applyAlignment="1">
      <alignment horizontal="center"/>
    </xf>
    <xf numFmtId="0" fontId="8" fillId="0" borderId="51" xfId="1" applyFont="1" applyBorder="1" applyAlignment="1">
      <alignment horizontal="center"/>
    </xf>
    <xf numFmtId="0" fontId="8" fillId="0" borderId="31" xfId="1" applyFont="1" applyBorder="1" applyAlignment="1">
      <alignment horizontal="center"/>
    </xf>
    <xf numFmtId="0" fontId="8" fillId="0" borderId="57" xfId="1" applyFont="1" applyBorder="1" applyAlignment="1">
      <alignment horizontal="center"/>
    </xf>
    <xf numFmtId="0" fontId="8" fillId="0" borderId="63" xfId="1" applyFont="1" applyBorder="1" applyAlignment="1">
      <alignment horizontal="center"/>
    </xf>
    <xf numFmtId="0" fontId="8" fillId="0" borderId="59" xfId="1" applyFont="1" applyBorder="1" applyAlignment="1">
      <alignment horizontal="center"/>
    </xf>
    <xf numFmtId="0" fontId="8" fillId="0" borderId="61" xfId="1" applyFont="1" applyBorder="1" applyAlignment="1">
      <alignment horizontal="center"/>
    </xf>
    <xf numFmtId="0" fontId="8" fillId="0" borderId="60" xfId="1" applyFont="1" applyBorder="1" applyAlignment="1">
      <alignment horizontal="center"/>
    </xf>
    <xf numFmtId="0" fontId="4" fillId="0" borderId="61" xfId="1" applyFont="1" applyBorder="1" applyAlignment="1">
      <alignment horizontal="center"/>
    </xf>
    <xf numFmtId="0" fontId="3" fillId="0" borderId="13" xfId="1" applyFont="1" applyFill="1" applyBorder="1"/>
    <xf numFmtId="0" fontId="3" fillId="2" borderId="0" xfId="1" applyFont="1" applyFill="1" applyBorder="1"/>
    <xf numFmtId="0" fontId="2" fillId="0" borderId="0" xfId="1" applyFont="1" applyAlignment="1">
      <alignment horizontal="right"/>
    </xf>
    <xf numFmtId="0" fontId="7" fillId="0" borderId="0" xfId="1" applyAlignment="1">
      <alignment horizontal="right"/>
    </xf>
    <xf numFmtId="0" fontId="7" fillId="0" borderId="0" xfId="1" applyAlignment="1">
      <alignment horizontal="left"/>
    </xf>
    <xf numFmtId="0" fontId="8" fillId="0" borderId="7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4" fillId="0" borderId="0" xfId="1" quotePrefix="1" applyFont="1" applyBorder="1" applyAlignment="1">
      <alignment wrapText="1"/>
    </xf>
    <xf numFmtId="164" fontId="11" fillId="0" borderId="0" xfId="1" applyNumberFormat="1" applyFont="1" applyBorder="1" applyAlignment="1" applyProtection="1">
      <alignment horizontal="center" wrapText="1"/>
      <protection locked="0"/>
    </xf>
    <xf numFmtId="0" fontId="3" fillId="0" borderId="0" xfId="1" applyFont="1" applyBorder="1" applyAlignment="1" applyProtection="1">
      <alignment horizontal="center" wrapText="1"/>
      <protection locked="0"/>
    </xf>
    <xf numFmtId="0" fontId="3" fillId="0" borderId="0" xfId="1" applyFont="1" applyBorder="1" applyAlignment="1">
      <alignment horizontal="center"/>
    </xf>
    <xf numFmtId="164" fontId="11" fillId="0" borderId="0" xfId="1" applyNumberFormat="1" applyFont="1" applyBorder="1" applyAlignment="1">
      <alignment horizontal="right" wrapText="1"/>
    </xf>
    <xf numFmtId="0" fontId="4" fillId="0" borderId="0" xfId="1" applyFont="1" applyBorder="1" applyAlignment="1">
      <alignment horizontal="center" wrapText="1"/>
    </xf>
    <xf numFmtId="164" fontId="11" fillId="0" borderId="0" xfId="1" applyNumberFormat="1" applyFont="1" applyBorder="1" applyAlignment="1" applyProtection="1">
      <alignment horizontal="right" wrapText="1"/>
      <protection locked="0"/>
    </xf>
    <xf numFmtId="0" fontId="7" fillId="0" borderId="0" xfId="1" applyBorder="1"/>
    <xf numFmtId="0" fontId="7" fillId="0" borderId="54" xfId="1" applyBorder="1" applyAlignment="1">
      <alignment horizontal="center"/>
    </xf>
    <xf numFmtId="0" fontId="2" fillId="0" borderId="0" xfId="1" applyFont="1" applyBorder="1" applyProtection="1">
      <protection locked="0"/>
    </xf>
    <xf numFmtId="0" fontId="7" fillId="0" borderId="0" xfId="1" applyBorder="1" applyProtection="1">
      <protection locked="0"/>
    </xf>
    <xf numFmtId="0" fontId="2" fillId="0" borderId="0" xfId="1" applyFont="1" applyBorder="1" applyAlignment="1">
      <alignment horizontal="right"/>
    </xf>
    <xf numFmtId="0" fontId="7" fillId="0" borderId="0" xfId="1" applyBorder="1" applyAlignment="1">
      <alignment horizontal="right"/>
    </xf>
    <xf numFmtId="0" fontId="7" fillId="0" borderId="6" xfId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2" fillId="0" borderId="0" xfId="1" applyFont="1" applyAlignment="1">
      <alignment horizontal="right"/>
    </xf>
    <xf numFmtId="0" fontId="7" fillId="0" borderId="0" xfId="1" applyAlignment="1">
      <alignment horizontal="right"/>
    </xf>
    <xf numFmtId="49" fontId="4" fillId="0" borderId="5" xfId="0" applyNumberFormat="1" applyFont="1" applyBorder="1" applyAlignment="1">
      <alignment horizontal="center"/>
    </xf>
    <xf numFmtId="49" fontId="4" fillId="0" borderId="71" xfId="1" applyNumberFormat="1" applyFont="1" applyBorder="1" applyAlignment="1">
      <alignment horizontal="center"/>
    </xf>
    <xf numFmtId="49" fontId="4" fillId="0" borderId="8" xfId="1" applyNumberFormat="1" applyFont="1" applyBorder="1" applyAlignment="1">
      <alignment horizontal="center"/>
    </xf>
    <xf numFmtId="0" fontId="7" fillId="0" borderId="77" xfId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7" fillId="0" borderId="5" xfId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8" fillId="0" borderId="48" xfId="1" applyFont="1" applyBorder="1" applyAlignment="1">
      <alignment horizontal="center"/>
    </xf>
    <xf numFmtId="49" fontId="4" fillId="0" borderId="8" xfId="1" quotePrefix="1" applyNumberFormat="1" applyFont="1" applyBorder="1" applyAlignment="1">
      <alignment horizontal="center" wrapText="1"/>
    </xf>
    <xf numFmtId="0" fontId="2" fillId="0" borderId="0" xfId="1" applyFont="1" applyAlignment="1">
      <alignment horizontal="right"/>
    </xf>
    <xf numFmtId="0" fontId="7" fillId="0" borderId="0" xfId="1" applyAlignment="1">
      <alignment horizontal="right"/>
    </xf>
    <xf numFmtId="0" fontId="8" fillId="0" borderId="4" xfId="1" applyFont="1" applyBorder="1" applyAlignment="1">
      <alignment horizontal="center" vertical="center"/>
    </xf>
    <xf numFmtId="164" fontId="11" fillId="0" borderId="78" xfId="1" applyNumberFormat="1" applyFont="1" applyBorder="1" applyAlignment="1">
      <alignment horizontal="right" wrapText="1"/>
    </xf>
    <xf numFmtId="0" fontId="3" fillId="0" borderId="31" xfId="1" applyFont="1" applyFill="1" applyBorder="1"/>
    <xf numFmtId="164" fontId="11" fillId="0" borderId="5" xfId="1" applyNumberFormat="1" applyFont="1" applyBorder="1" applyAlignment="1" applyProtection="1">
      <alignment horizontal="right" wrapText="1"/>
    </xf>
    <xf numFmtId="49" fontId="4" fillId="0" borderId="50" xfId="0" applyNumberFormat="1" applyFont="1" applyBorder="1" applyAlignment="1">
      <alignment horizontal="center"/>
    </xf>
    <xf numFmtId="0" fontId="4" fillId="0" borderId="60" xfId="1" applyFont="1" applyBorder="1" applyAlignment="1">
      <alignment horizontal="center" wrapText="1"/>
    </xf>
    <xf numFmtId="0" fontId="4" fillId="0" borderId="8" xfId="1" applyFont="1" applyBorder="1"/>
    <xf numFmtId="164" fontId="11" fillId="0" borderId="8" xfId="1" applyNumberFormat="1" applyFont="1" applyBorder="1" applyAlignment="1" applyProtection="1">
      <alignment horizontal="right" wrapText="1"/>
    </xf>
    <xf numFmtId="0" fontId="4" fillId="0" borderId="15" xfId="1" applyFont="1" applyBorder="1" applyAlignment="1" applyProtection="1">
      <alignment horizontal="center"/>
    </xf>
    <xf numFmtId="0" fontId="4" fillId="0" borderId="33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3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28" xfId="1" applyFont="1" applyBorder="1" applyAlignment="1">
      <alignment horizontal="center"/>
    </xf>
    <xf numFmtId="0" fontId="4" fillId="0" borderId="29" xfId="1" applyFont="1" applyBorder="1" applyAlignment="1">
      <alignment horizontal="center"/>
    </xf>
    <xf numFmtId="0" fontId="7" fillId="0" borderId="22" xfId="1" applyBorder="1" applyAlignment="1">
      <alignment horizontal="center"/>
    </xf>
    <xf numFmtId="0" fontId="3" fillId="0" borderId="15" xfId="1" applyFont="1" applyBorder="1" applyAlignment="1">
      <alignment vertical="center" wrapText="1"/>
    </xf>
    <xf numFmtId="0" fontId="7" fillId="0" borderId="17" xfId="1" applyBorder="1" applyAlignment="1">
      <alignment vertical="center" wrapText="1"/>
    </xf>
    <xf numFmtId="0" fontId="7" fillId="0" borderId="29" xfId="1" applyBorder="1" applyAlignment="1">
      <alignment horizontal="center"/>
    </xf>
    <xf numFmtId="0" fontId="4" fillId="0" borderId="17" xfId="1" applyFont="1" applyBorder="1" applyAlignment="1">
      <alignment vertical="center" wrapText="1"/>
    </xf>
    <xf numFmtId="0" fontId="4" fillId="0" borderId="21" xfId="1" applyFont="1" applyBorder="1" applyAlignment="1">
      <alignment vertical="center" wrapText="1"/>
    </xf>
    <xf numFmtId="0" fontId="4" fillId="0" borderId="15" xfId="1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5" fillId="3" borderId="24" xfId="1" applyFont="1" applyFill="1" applyBorder="1" applyAlignment="1">
      <alignment horizontal="left" vertical="top"/>
    </xf>
    <xf numFmtId="0" fontId="5" fillId="3" borderId="38" xfId="1" applyFont="1" applyFill="1" applyBorder="1" applyAlignment="1">
      <alignment horizontal="left" vertical="top"/>
    </xf>
    <xf numFmtId="0" fontId="7" fillId="0" borderId="39" xfId="1" applyBorder="1" applyAlignment="1">
      <alignment vertical="top"/>
    </xf>
    <xf numFmtId="0" fontId="12" fillId="0" borderId="40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wrapText="1"/>
    </xf>
    <xf numFmtId="0" fontId="3" fillId="0" borderId="29" xfId="1" applyFont="1" applyBorder="1" applyAlignment="1">
      <alignment horizontal="center" wrapText="1"/>
    </xf>
    <xf numFmtId="0" fontId="3" fillId="0" borderId="25" xfId="1" applyFont="1" applyBorder="1" applyAlignment="1">
      <alignment horizont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wrapText="1"/>
    </xf>
    <xf numFmtId="0" fontId="3" fillId="0" borderId="17" xfId="1" applyFont="1" applyBorder="1" applyAlignment="1">
      <alignment horizontal="center" wrapText="1"/>
    </xf>
    <xf numFmtId="0" fontId="3" fillId="0" borderId="19" xfId="1" applyFont="1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3" fillId="0" borderId="34" xfId="1" applyFont="1" applyBorder="1" applyAlignment="1">
      <alignment horizontal="center"/>
    </xf>
    <xf numFmtId="0" fontId="3" fillId="0" borderId="35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0" borderId="37" xfId="1" applyFont="1" applyBorder="1" applyAlignment="1">
      <alignment horizontal="center" vertical="center" wrapText="1"/>
    </xf>
    <xf numFmtId="0" fontId="4" fillId="0" borderId="15" xfId="1" applyFont="1" applyBorder="1" applyAlignment="1">
      <alignment vertical="center" wrapText="1"/>
    </xf>
    <xf numFmtId="0" fontId="2" fillId="0" borderId="0" xfId="1" applyFont="1" applyBorder="1" applyAlignment="1">
      <alignment horizontal="right"/>
    </xf>
    <xf numFmtId="0" fontId="7" fillId="0" borderId="0" xfId="1" applyBorder="1" applyAlignment="1">
      <alignment horizontal="right"/>
    </xf>
    <xf numFmtId="0" fontId="5" fillId="0" borderId="0" xfId="1" applyFont="1" applyBorder="1" applyAlignment="1">
      <alignment horizontal="center" wrapText="1"/>
    </xf>
    <xf numFmtId="0" fontId="7" fillId="0" borderId="0" xfId="1" applyBorder="1" applyAlignment="1">
      <alignment horizontal="center" wrapText="1"/>
    </xf>
    <xf numFmtId="0" fontId="12" fillId="0" borderId="24" xfId="1" applyFont="1" applyBorder="1" applyAlignment="1">
      <alignment horizontal="center" vertical="center" wrapText="1"/>
    </xf>
    <xf numFmtId="0" fontId="12" fillId="0" borderId="38" xfId="1" applyFont="1" applyBorder="1" applyAlignment="1">
      <alignment horizontal="center" vertical="center" wrapText="1"/>
    </xf>
    <xf numFmtId="0" fontId="12" fillId="0" borderId="39" xfId="1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5" fillId="0" borderId="0" xfId="1" applyFont="1" applyAlignment="1">
      <alignment horizontal="center" wrapText="1"/>
    </xf>
    <xf numFmtId="0" fontId="8" fillId="0" borderId="50" xfId="1" applyFont="1" applyBorder="1" applyAlignment="1">
      <alignment horizontal="left" vertical="center" wrapText="1"/>
    </xf>
    <xf numFmtId="0" fontId="8" fillId="0" borderId="51" xfId="1" applyFont="1" applyBorder="1" applyAlignment="1">
      <alignment horizontal="left" vertical="center" wrapText="1"/>
    </xf>
    <xf numFmtId="0" fontId="8" fillId="0" borderId="52" xfId="1" applyFont="1" applyBorder="1" applyAlignment="1">
      <alignment horizontal="left" vertical="center" wrapText="1"/>
    </xf>
    <xf numFmtId="0" fontId="8" fillId="0" borderId="30" xfId="1" applyFont="1" applyBorder="1" applyAlignment="1">
      <alignment horizontal="left" vertical="center"/>
    </xf>
    <xf numFmtId="0" fontId="8" fillId="0" borderId="31" xfId="1" applyFont="1" applyBorder="1" applyAlignment="1">
      <alignment horizontal="left" vertical="center"/>
    </xf>
    <xf numFmtId="0" fontId="8" fillId="0" borderId="32" xfId="1" applyFont="1" applyBorder="1" applyAlignment="1">
      <alignment horizontal="left" vertical="center"/>
    </xf>
    <xf numFmtId="0" fontId="2" fillId="0" borderId="0" xfId="1" applyFont="1" applyAlignment="1">
      <alignment horizontal="right"/>
    </xf>
    <xf numFmtId="0" fontId="7" fillId="0" borderId="0" xfId="1" applyAlignment="1">
      <alignment horizontal="right"/>
    </xf>
    <xf numFmtId="0" fontId="13" fillId="4" borderId="41" xfId="1" applyFont="1" applyFill="1" applyBorder="1" applyAlignment="1">
      <alignment horizontal="center" vertical="top"/>
    </xf>
    <xf numFmtId="0" fontId="13" fillId="4" borderId="72" xfId="1" applyFont="1" applyFill="1" applyBorder="1" applyAlignment="1">
      <alignment horizontal="center" vertical="top"/>
    </xf>
    <xf numFmtId="0" fontId="13" fillId="4" borderId="73" xfId="1" applyFont="1" applyFill="1" applyBorder="1" applyAlignment="1">
      <alignment horizontal="center" vertical="top"/>
    </xf>
    <xf numFmtId="0" fontId="8" fillId="0" borderId="65" xfId="1" applyFont="1" applyBorder="1" applyAlignment="1">
      <alignment horizontal="left" vertical="center" wrapText="1"/>
    </xf>
    <xf numFmtId="0" fontId="8" fillId="0" borderId="64" xfId="1" applyFont="1" applyBorder="1" applyAlignment="1">
      <alignment horizontal="left" vertical="center" wrapText="1"/>
    </xf>
    <xf numFmtId="0" fontId="8" fillId="0" borderId="66" xfId="1" applyFont="1" applyBorder="1" applyAlignment="1">
      <alignment horizontal="left" vertical="center" wrapText="1"/>
    </xf>
    <xf numFmtId="0" fontId="8" fillId="0" borderId="50" xfId="1" applyFont="1" applyBorder="1" applyAlignment="1">
      <alignment horizontal="left" vertical="center"/>
    </xf>
    <xf numFmtId="0" fontId="8" fillId="0" borderId="51" xfId="1" applyFont="1" applyBorder="1" applyAlignment="1">
      <alignment horizontal="left" vertical="center"/>
    </xf>
    <xf numFmtId="0" fontId="8" fillId="0" borderId="52" xfId="1" applyFont="1" applyBorder="1" applyAlignment="1">
      <alignment horizontal="left" vertical="center"/>
    </xf>
    <xf numFmtId="0" fontId="8" fillId="0" borderId="74" xfId="1" applyFont="1" applyBorder="1" applyAlignment="1">
      <alignment horizontal="left" vertical="center" wrapText="1"/>
    </xf>
    <xf numFmtId="0" fontId="8" fillId="0" borderId="75" xfId="1" applyFont="1" applyBorder="1" applyAlignment="1">
      <alignment horizontal="left" vertical="center" wrapText="1"/>
    </xf>
    <xf numFmtId="0" fontId="8" fillId="0" borderId="76" xfId="1" applyFont="1" applyBorder="1" applyAlignment="1">
      <alignment horizontal="left" vertical="center" wrapText="1"/>
    </xf>
    <xf numFmtId="0" fontId="13" fillId="3" borderId="41" xfId="1" applyFont="1" applyFill="1" applyBorder="1" applyAlignment="1">
      <alignment horizontal="center" vertical="top"/>
    </xf>
    <xf numFmtId="0" fontId="13" fillId="3" borderId="72" xfId="1" applyFont="1" applyFill="1" applyBorder="1" applyAlignment="1">
      <alignment horizontal="center" vertical="top"/>
    </xf>
    <xf numFmtId="0" fontId="13" fillId="3" borderId="73" xfId="1" applyFont="1" applyFill="1" applyBorder="1" applyAlignment="1">
      <alignment horizontal="center" vertical="top"/>
    </xf>
    <xf numFmtId="0" fontId="0" fillId="0" borderId="51" xfId="0" applyBorder="1" applyAlignment="1">
      <alignment horizontal="left" vertical="center" wrapText="1"/>
    </xf>
    <xf numFmtId="0" fontId="0" fillId="0" borderId="52" xfId="0" applyBorder="1" applyAlignment="1">
      <alignment horizontal="left" vertical="center" wrapText="1"/>
    </xf>
    <xf numFmtId="0" fontId="7" fillId="0" borderId="0" xfId="1" applyAlignment="1">
      <alignment horizontal="center" wrapText="1"/>
    </xf>
    <xf numFmtId="0" fontId="7" fillId="0" borderId="21" xfId="1" applyBorder="1" applyAlignment="1">
      <alignment vertical="center" wrapText="1"/>
    </xf>
    <xf numFmtId="0" fontId="13" fillId="4" borderId="43" xfId="1" applyFont="1" applyFill="1" applyBorder="1" applyAlignment="1">
      <alignment horizontal="center" vertical="top"/>
    </xf>
    <xf numFmtId="0" fontId="13" fillId="4" borderId="62" xfId="1" applyFont="1" applyFill="1" applyBorder="1" applyAlignment="1">
      <alignment horizontal="center" vertical="top"/>
    </xf>
    <xf numFmtId="0" fontId="13" fillId="4" borderId="44" xfId="1" applyFont="1" applyFill="1" applyBorder="1" applyAlignment="1">
      <alignment horizontal="center" vertical="top"/>
    </xf>
    <xf numFmtId="0" fontId="13" fillId="4" borderId="45" xfId="1" applyFont="1" applyFill="1" applyBorder="1" applyAlignment="1">
      <alignment horizontal="center" vertical="top"/>
    </xf>
    <xf numFmtId="0" fontId="8" fillId="0" borderId="48" xfId="1" applyFont="1" applyBorder="1" applyAlignment="1">
      <alignment horizontal="left" vertical="center" wrapText="1"/>
    </xf>
    <xf numFmtId="0" fontId="7" fillId="0" borderId="48" xfId="1" applyBorder="1" applyAlignment="1">
      <alignment horizontal="left" vertical="center" wrapText="1"/>
    </xf>
    <xf numFmtId="0" fontId="7" fillId="0" borderId="49" xfId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/>
    </xf>
    <xf numFmtId="0" fontId="7" fillId="0" borderId="8" xfId="1" applyBorder="1" applyAlignment="1">
      <alignment vertical="center"/>
    </xf>
    <xf numFmtId="0" fontId="7" fillId="0" borderId="9" xfId="1" applyBorder="1" applyAlignment="1">
      <alignment vertical="center"/>
    </xf>
    <xf numFmtId="0" fontId="7" fillId="0" borderId="51" xfId="1" applyBorder="1" applyAlignment="1">
      <alignment vertical="center"/>
    </xf>
    <xf numFmtId="0" fontId="7" fillId="0" borderId="52" xfId="1" applyBorder="1" applyAlignment="1">
      <alignment vertical="center"/>
    </xf>
    <xf numFmtId="0" fontId="8" fillId="0" borderId="5" xfId="1" applyFont="1" applyBorder="1" applyAlignment="1">
      <alignment horizontal="left" vertical="center" wrapText="1"/>
    </xf>
    <xf numFmtId="0" fontId="7" fillId="0" borderId="5" xfId="1" applyBorder="1" applyAlignment="1">
      <alignment horizontal="left" vertical="center" wrapText="1"/>
    </xf>
    <xf numFmtId="0" fontId="7" fillId="0" borderId="6" xfId="1" applyBorder="1" applyAlignment="1">
      <alignment horizontal="left" vertical="center" wrapText="1"/>
    </xf>
    <xf numFmtId="0" fontId="8" fillId="0" borderId="53" xfId="1" applyFont="1" applyBorder="1" applyAlignment="1">
      <alignment horizontal="left" vertical="center"/>
    </xf>
    <xf numFmtId="0" fontId="7" fillId="0" borderId="53" xfId="1" applyBorder="1" applyAlignment="1">
      <alignment vertical="center"/>
    </xf>
    <xf numFmtId="0" fontId="7" fillId="0" borderId="54" xfId="1" applyBorder="1" applyAlignment="1">
      <alignment vertical="center"/>
    </xf>
    <xf numFmtId="0" fontId="7" fillId="0" borderId="45" xfId="1" applyBorder="1"/>
    <xf numFmtId="0" fontId="8" fillId="0" borderId="46" xfId="1" applyFont="1" applyBorder="1" applyAlignment="1">
      <alignment horizontal="left" vertical="center" wrapText="1"/>
    </xf>
    <xf numFmtId="0" fontId="7" fillId="0" borderId="46" xfId="1" applyBorder="1" applyAlignment="1">
      <alignment horizontal="left" vertical="center" wrapText="1"/>
    </xf>
    <xf numFmtId="0" fontId="7" fillId="0" borderId="47" xfId="1" applyBorder="1" applyAlignment="1">
      <alignment horizontal="left" vertical="center" wrapText="1"/>
    </xf>
    <xf numFmtId="0" fontId="13" fillId="3" borderId="42" xfId="1" applyFont="1" applyFill="1" applyBorder="1" applyAlignment="1">
      <alignment horizontal="center" vertical="top"/>
    </xf>
    <xf numFmtId="0" fontId="8" fillId="0" borderId="69" xfId="1" applyFont="1" applyBorder="1" applyAlignment="1">
      <alignment horizontal="left" vertical="center" wrapText="1"/>
    </xf>
    <xf numFmtId="0" fontId="7" fillId="0" borderId="68" xfId="1" applyBorder="1" applyAlignment="1">
      <alignment vertical="center"/>
    </xf>
    <xf numFmtId="0" fontId="7" fillId="0" borderId="67" xfId="1" applyBorder="1" applyAlignment="1">
      <alignment vertical="center"/>
    </xf>
    <xf numFmtId="0" fontId="3" fillId="0" borderId="34" xfId="0" applyFont="1" applyBorder="1" applyAlignment="1" applyProtection="1">
      <alignment horizontal="center"/>
    </xf>
    <xf numFmtId="0" fontId="3" fillId="0" borderId="35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0" fontId="4" fillId="0" borderId="15" xfId="1" applyFont="1" applyBorder="1" applyAlignment="1" applyProtection="1">
      <alignment horizontal="center"/>
    </xf>
    <xf numFmtId="0" fontId="0" fillId="0" borderId="17" xfId="0" applyBorder="1" applyAlignment="1" applyProtection="1">
      <alignment horizontal="center"/>
    </xf>
    <xf numFmtId="0" fontId="7" fillId="0" borderId="31" xfId="1" applyBorder="1" applyAlignment="1">
      <alignment vertical="center"/>
    </xf>
    <xf numFmtId="0" fontId="7" fillId="0" borderId="32" xfId="1" applyBorder="1" applyAlignment="1">
      <alignment vertical="center"/>
    </xf>
    <xf numFmtId="0" fontId="4" fillId="0" borderId="15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5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8" fillId="0" borderId="53" xfId="0" applyFont="1" applyBorder="1" applyAlignment="1" applyProtection="1">
      <alignment horizontal="left" vertical="center"/>
    </xf>
    <xf numFmtId="0" fontId="0" fillId="0" borderId="53" xfId="0" applyBorder="1" applyAlignment="1" applyProtection="1">
      <alignment vertical="center"/>
    </xf>
    <xf numFmtId="0" fontId="0" fillId="0" borderId="54" xfId="0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6" xfId="0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0" fillId="0" borderId="0" xfId="0" applyAlignment="1" applyProtection="1">
      <alignment horizontal="right"/>
    </xf>
    <xf numFmtId="0" fontId="8" fillId="0" borderId="50" xfId="0" applyFont="1" applyBorder="1" applyAlignment="1" applyProtection="1">
      <alignment horizontal="left" vertical="center"/>
    </xf>
    <xf numFmtId="0" fontId="7" fillId="0" borderId="51" xfId="0" applyFont="1" applyBorder="1" applyAlignment="1" applyProtection="1">
      <alignment vertical="center"/>
    </xf>
    <xf numFmtId="0" fontId="7" fillId="0" borderId="52" xfId="0" applyFont="1" applyBorder="1" applyAlignment="1" applyProtection="1">
      <alignment vertical="center"/>
    </xf>
    <xf numFmtId="0" fontId="8" fillId="0" borderId="46" xfId="0" applyFont="1" applyBorder="1" applyAlignment="1" applyProtection="1">
      <alignment horizontal="left" vertical="center" wrapText="1"/>
    </xf>
    <xf numFmtId="0" fontId="0" fillId="0" borderId="46" xfId="0" applyBorder="1" applyAlignment="1" applyProtection="1">
      <alignment horizontal="left" vertical="center" wrapText="1"/>
    </xf>
    <xf numFmtId="0" fontId="0" fillId="0" borderId="47" xfId="0" applyBorder="1" applyAlignment="1" applyProtection="1">
      <alignment horizontal="left" vertical="center" wrapText="1"/>
    </xf>
    <xf numFmtId="0" fontId="13" fillId="4" borderId="43" xfId="0" applyFont="1" applyFill="1" applyBorder="1" applyAlignment="1" applyProtection="1">
      <alignment horizontal="center" vertical="top"/>
    </xf>
    <xf numFmtId="0" fontId="13" fillId="4" borderId="62" xfId="0" applyFont="1" applyFill="1" applyBorder="1" applyAlignment="1" applyProtection="1">
      <alignment horizontal="center" vertical="top"/>
    </xf>
    <xf numFmtId="0" fontId="13" fillId="4" borderId="44" xfId="0" applyFont="1" applyFill="1" applyBorder="1" applyAlignment="1" applyProtection="1">
      <alignment horizontal="center" vertical="top"/>
    </xf>
    <xf numFmtId="0" fontId="13" fillId="4" borderId="45" xfId="0" applyFont="1" applyFill="1" applyBorder="1" applyAlignment="1" applyProtection="1">
      <alignment horizontal="center" vertical="top"/>
    </xf>
    <xf numFmtId="0" fontId="8" fillId="0" borderId="48" xfId="0" applyFont="1" applyBorder="1" applyAlignment="1" applyProtection="1">
      <alignment horizontal="left" vertical="center" wrapText="1"/>
    </xf>
    <xf numFmtId="0" fontId="0" fillId="0" borderId="48" xfId="0" applyBorder="1" applyAlignment="1" applyProtection="1">
      <alignment horizontal="left" vertical="center" wrapText="1"/>
    </xf>
    <xf numFmtId="0" fontId="0" fillId="0" borderId="49" xfId="0" applyBorder="1" applyAlignment="1" applyProtection="1">
      <alignment horizontal="left" vertical="center" wrapText="1"/>
    </xf>
    <xf numFmtId="0" fontId="8" fillId="0" borderId="65" xfId="0" applyFont="1" applyBorder="1" applyAlignment="1" applyProtection="1">
      <alignment horizontal="left" vertical="center" wrapText="1"/>
    </xf>
    <xf numFmtId="0" fontId="0" fillId="0" borderId="64" xfId="0" applyBorder="1" applyAlignment="1" applyProtection="1">
      <alignment vertical="center"/>
    </xf>
    <xf numFmtId="0" fontId="0" fillId="0" borderId="66" xfId="0" applyBorder="1" applyAlignment="1" applyProtection="1">
      <alignment vertical="center"/>
    </xf>
    <xf numFmtId="0" fontId="8" fillId="0" borderId="12" xfId="0" applyFont="1" applyBorder="1" applyAlignment="1" applyProtection="1">
      <alignment horizontal="left" vertical="center" wrapText="1"/>
    </xf>
    <xf numFmtId="0" fontId="7" fillId="0" borderId="13" xfId="0" applyFont="1" applyBorder="1" applyAlignment="1" applyProtection="1">
      <alignment vertical="center"/>
    </xf>
    <xf numFmtId="0" fontId="7" fillId="0" borderId="14" xfId="0" applyFont="1" applyBorder="1" applyAlignment="1" applyProtection="1">
      <alignment vertical="center"/>
    </xf>
    <xf numFmtId="0" fontId="8" fillId="0" borderId="50" xfId="0" applyFont="1" applyBorder="1" applyAlignment="1" applyProtection="1">
      <alignment horizontal="left" vertical="center" wrapText="1"/>
    </xf>
    <xf numFmtId="0" fontId="0" fillId="0" borderId="51" xfId="0" applyBorder="1" applyAlignment="1" applyProtection="1">
      <alignment vertical="center"/>
    </xf>
    <xf numFmtId="0" fontId="0" fillId="0" borderId="52" xfId="0" applyBorder="1" applyAlignment="1" applyProtection="1">
      <alignment vertical="center"/>
    </xf>
    <xf numFmtId="0" fontId="0" fillId="0" borderId="45" xfId="0" applyFont="1" applyBorder="1" applyAlignment="1" applyProtection="1"/>
    <xf numFmtId="0" fontId="3" fillId="0" borderId="15" xfId="0" applyFont="1" applyBorder="1" applyAlignment="1" applyProtection="1">
      <alignment vertical="center" wrapText="1"/>
    </xf>
    <xf numFmtId="0" fontId="0" fillId="0" borderId="17" xfId="0" applyBorder="1" applyAlignment="1" applyProtection="1">
      <alignment vertical="center" wrapText="1"/>
    </xf>
    <xf numFmtId="0" fontId="0" fillId="0" borderId="21" xfId="0" applyBorder="1" applyAlignment="1" applyProtection="1">
      <alignment vertical="center" wrapText="1"/>
    </xf>
    <xf numFmtId="0" fontId="8" fillId="0" borderId="30" xfId="0" applyFont="1" applyBorder="1" applyAlignment="1" applyProtection="1">
      <alignment horizontal="left" vertical="center"/>
    </xf>
    <xf numFmtId="0" fontId="0" fillId="0" borderId="31" xfId="0" applyBorder="1" applyAlignment="1" applyProtection="1">
      <alignment vertical="center"/>
    </xf>
    <xf numFmtId="0" fontId="0" fillId="0" borderId="32" xfId="0" applyBorder="1" applyAlignment="1" applyProtection="1">
      <alignment vertical="center"/>
    </xf>
    <xf numFmtId="0" fontId="4" fillId="0" borderId="3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0" fontId="0" fillId="0" borderId="22" xfId="0" applyBorder="1" applyAlignment="1" applyProtection="1">
      <alignment horizontal="center"/>
    </xf>
    <xf numFmtId="0" fontId="0" fillId="0" borderId="29" xfId="0" applyBorder="1" applyAlignment="1" applyProtection="1">
      <alignment horizontal="center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37" xfId="0" applyFont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left" vertical="top"/>
    </xf>
    <xf numFmtId="0" fontId="5" fillId="3" borderId="38" xfId="0" applyFont="1" applyFill="1" applyBorder="1" applyAlignment="1" applyProtection="1">
      <alignment horizontal="left" vertical="top"/>
    </xf>
    <xf numFmtId="0" fontId="0" fillId="0" borderId="39" xfId="0" applyFont="1" applyBorder="1" applyAlignment="1" applyProtection="1">
      <alignment vertical="top"/>
    </xf>
    <xf numFmtId="0" fontId="12" fillId="0" borderId="40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3" fillId="3" borderId="41" xfId="0" applyFont="1" applyFill="1" applyBorder="1" applyAlignment="1" applyProtection="1">
      <alignment horizontal="center" vertical="top"/>
    </xf>
    <xf numFmtId="0" fontId="13" fillId="3" borderId="42" xfId="0" applyFont="1" applyFill="1" applyBorder="1" applyAlignment="1" applyProtection="1">
      <alignment horizontal="center" vertical="top"/>
    </xf>
    <xf numFmtId="0" fontId="3" fillId="0" borderId="28" xfId="0" applyFont="1" applyBorder="1" applyAlignment="1" applyProtection="1">
      <alignment horizontal="center" wrapText="1"/>
    </xf>
    <xf numFmtId="0" fontId="3" fillId="0" borderId="29" xfId="0" applyFont="1" applyBorder="1" applyAlignment="1" applyProtection="1">
      <alignment horizontal="center" wrapText="1"/>
    </xf>
    <xf numFmtId="0" fontId="3" fillId="0" borderId="25" xfId="0" applyFont="1" applyBorder="1" applyAlignment="1" applyProtection="1">
      <alignment horizontal="center" wrapText="1"/>
    </xf>
  </cellXfs>
  <cellStyles count="2">
    <cellStyle name="Navadno" xfId="0" builtinId="0"/>
    <cellStyle name="Navadno 2" xfId="1" xr:uid="{80D8E8F8-53DA-4766-B4AB-A031CB133D4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61802-1330-4930-99FA-1411A3EAE46E}">
  <sheetPr>
    <pageSetUpPr fitToPage="1"/>
  </sheetPr>
  <dimension ref="A1:J156"/>
  <sheetViews>
    <sheetView showZeros="0" tabSelected="1" view="pageBreakPreview" zoomScaleNormal="115" zoomScaleSheetLayoutView="100" zoomScalePageLayoutView="145" workbookViewId="0">
      <selection activeCell="B65" sqref="B65"/>
    </sheetView>
  </sheetViews>
  <sheetFormatPr defaultColWidth="9.140625" defaultRowHeight="12.75" x14ac:dyDescent="0.2"/>
  <cols>
    <col min="1" max="1" width="6.28515625" style="106" customWidth="1"/>
    <col min="2" max="2" width="10" style="106" customWidth="1"/>
    <col min="3" max="3" width="62.42578125" style="106" customWidth="1"/>
    <col min="4" max="5" width="8.5703125" style="106" customWidth="1"/>
    <col min="6" max="7" width="12.5703125" style="106" customWidth="1"/>
    <col min="8" max="8" width="43.85546875" style="106" customWidth="1"/>
    <col min="9" max="9" width="15.140625" style="106" customWidth="1"/>
    <col min="10" max="16384" width="9.140625" style="106"/>
  </cols>
  <sheetData>
    <row r="1" spans="1:9" ht="15" x14ac:dyDescent="0.2">
      <c r="A1" s="279" t="s">
        <v>86</v>
      </c>
      <c r="B1" s="280"/>
      <c r="C1" s="280"/>
      <c r="D1" s="280"/>
      <c r="E1" s="280"/>
      <c r="F1" s="280"/>
      <c r="G1" s="280"/>
      <c r="H1" s="280"/>
      <c r="I1" s="281"/>
    </row>
    <row r="2" spans="1:9" ht="15" x14ac:dyDescent="0.2">
      <c r="A2" s="194"/>
      <c r="B2" s="202"/>
      <c r="F2" s="282" t="s">
        <v>21</v>
      </c>
      <c r="G2" s="283"/>
      <c r="H2" s="283"/>
      <c r="I2" s="284"/>
    </row>
    <row r="3" spans="1:9" ht="14.45" customHeight="1" x14ac:dyDescent="0.2">
      <c r="A3" s="285" t="s">
        <v>0</v>
      </c>
      <c r="B3" s="289" t="s">
        <v>34</v>
      </c>
      <c r="C3" s="288" t="s">
        <v>20</v>
      </c>
      <c r="D3" s="289" t="s">
        <v>2</v>
      </c>
      <c r="E3" s="289" t="s">
        <v>1</v>
      </c>
      <c r="F3" s="181" t="s">
        <v>3</v>
      </c>
      <c r="G3" s="181" t="s">
        <v>6</v>
      </c>
      <c r="H3" s="181" t="s">
        <v>15</v>
      </c>
      <c r="I3" s="180" t="s">
        <v>18</v>
      </c>
    </row>
    <row r="4" spans="1:9" ht="14.45" customHeight="1" x14ac:dyDescent="0.2">
      <c r="A4" s="286"/>
      <c r="B4" s="277"/>
      <c r="C4" s="288"/>
      <c r="D4" s="290"/>
      <c r="E4" s="290"/>
      <c r="F4" s="179" t="s">
        <v>4</v>
      </c>
      <c r="G4" s="179" t="s">
        <v>4</v>
      </c>
      <c r="H4" s="179"/>
      <c r="I4" s="178" t="s">
        <v>19</v>
      </c>
    </row>
    <row r="5" spans="1:9" ht="14.45" customHeight="1" x14ac:dyDescent="0.2">
      <c r="A5" s="287"/>
      <c r="B5" s="292"/>
      <c r="C5" s="288"/>
      <c r="D5" s="291"/>
      <c r="E5" s="291"/>
      <c r="F5" s="177" t="s">
        <v>5</v>
      </c>
      <c r="G5" s="177" t="s">
        <v>5</v>
      </c>
      <c r="H5" s="177"/>
      <c r="I5" s="176" t="s">
        <v>17</v>
      </c>
    </row>
    <row r="6" spans="1:9" ht="14.45" customHeight="1" x14ac:dyDescent="0.2">
      <c r="A6" s="264"/>
      <c r="B6" s="276"/>
      <c r="C6" s="266" t="s">
        <v>79</v>
      </c>
      <c r="D6" s="165"/>
      <c r="E6" s="165"/>
      <c r="F6" s="165"/>
      <c r="G6" s="165"/>
      <c r="H6" s="165"/>
      <c r="I6" s="186"/>
    </row>
    <row r="7" spans="1:9" ht="14.45" customHeight="1" x14ac:dyDescent="0.2">
      <c r="A7" s="265"/>
      <c r="B7" s="277"/>
      <c r="C7" s="267"/>
      <c r="D7" s="221"/>
      <c r="E7" s="162"/>
      <c r="F7" s="162"/>
      <c r="G7" s="162"/>
      <c r="H7" s="162"/>
      <c r="I7" s="185"/>
    </row>
    <row r="8" spans="1:9" ht="37.5" customHeight="1" x14ac:dyDescent="0.2">
      <c r="A8" s="265"/>
      <c r="B8" s="278"/>
      <c r="C8" s="267"/>
      <c r="D8" s="159"/>
      <c r="E8" s="159"/>
      <c r="F8" s="159"/>
      <c r="G8" s="159"/>
      <c r="H8" s="159"/>
      <c r="I8" s="184"/>
    </row>
    <row r="9" spans="1:9" ht="14.45" customHeight="1" x14ac:dyDescent="0.2">
      <c r="A9" s="157">
        <v>1</v>
      </c>
      <c r="B9" s="244"/>
      <c r="C9" s="188" t="s">
        <v>80</v>
      </c>
      <c r="D9" s="149" t="s">
        <v>40</v>
      </c>
      <c r="E9" s="155">
        <v>1300</v>
      </c>
      <c r="F9" s="154"/>
      <c r="G9" s="146">
        <f>E9*F9</f>
        <v>0</v>
      </c>
      <c r="H9" s="153"/>
      <c r="I9" s="152"/>
    </row>
    <row r="10" spans="1:9" ht="14.45" customHeight="1" x14ac:dyDescent="0.2">
      <c r="A10" s="151">
        <v>2</v>
      </c>
      <c r="B10" s="244"/>
      <c r="C10" s="188" t="s">
        <v>49</v>
      </c>
      <c r="D10" s="149" t="s">
        <v>40</v>
      </c>
      <c r="E10" s="148">
        <v>1600</v>
      </c>
      <c r="F10" s="154"/>
      <c r="G10" s="146">
        <f>E10*F10</f>
        <v>0</v>
      </c>
      <c r="H10" s="145"/>
      <c r="I10" s="144"/>
    </row>
    <row r="11" spans="1:9" ht="14.45" customHeight="1" x14ac:dyDescent="0.2">
      <c r="A11" s="151">
        <v>3</v>
      </c>
      <c r="B11" s="244"/>
      <c r="C11" s="150" t="s">
        <v>48</v>
      </c>
      <c r="D11" s="149" t="s">
        <v>40</v>
      </c>
      <c r="E11" s="148">
        <v>1400</v>
      </c>
      <c r="F11" s="154"/>
      <c r="G11" s="146">
        <f>E11*F11</f>
        <v>0</v>
      </c>
      <c r="H11" s="145"/>
      <c r="I11" s="144"/>
    </row>
    <row r="12" spans="1:9" ht="14.45" customHeight="1" x14ac:dyDescent="0.2">
      <c r="A12" s="143">
        <v>4</v>
      </c>
      <c r="B12" s="244"/>
      <c r="C12" s="142" t="s">
        <v>47</v>
      </c>
      <c r="D12" s="149" t="s">
        <v>40</v>
      </c>
      <c r="E12" s="140">
        <v>260</v>
      </c>
      <c r="F12" s="154"/>
      <c r="G12" s="146">
        <f>E12*F12</f>
        <v>0</v>
      </c>
      <c r="H12" s="137"/>
      <c r="I12" s="136"/>
    </row>
    <row r="13" spans="1:9" ht="14.45" customHeight="1" x14ac:dyDescent="0.2">
      <c r="A13" s="133"/>
      <c r="B13" s="133"/>
      <c r="C13" s="193"/>
      <c r="D13" s="133"/>
      <c r="E13" s="134"/>
      <c r="F13" s="192"/>
      <c r="G13" s="191"/>
      <c r="H13" s="191"/>
      <c r="I13" s="190"/>
    </row>
    <row r="14" spans="1:9" ht="19.5" customHeight="1" x14ac:dyDescent="0.2">
      <c r="A14" s="268"/>
      <c r="B14" s="276"/>
      <c r="C14" s="271" t="s">
        <v>78</v>
      </c>
      <c r="D14" s="166"/>
      <c r="E14" s="165"/>
      <c r="F14" s="165"/>
      <c r="G14" s="165"/>
      <c r="H14" s="165"/>
      <c r="I14" s="164"/>
    </row>
    <row r="15" spans="1:9" ht="18.75" customHeight="1" x14ac:dyDescent="0.2">
      <c r="A15" s="269"/>
      <c r="B15" s="277"/>
      <c r="C15" s="272"/>
      <c r="D15" s="163"/>
      <c r="E15" s="162"/>
      <c r="F15" s="162"/>
      <c r="G15" s="162"/>
      <c r="H15" s="162"/>
      <c r="I15" s="161"/>
    </row>
    <row r="16" spans="1:9" ht="26.25" customHeight="1" x14ac:dyDescent="0.2">
      <c r="A16" s="270"/>
      <c r="B16" s="278"/>
      <c r="C16" s="272"/>
      <c r="D16" s="160"/>
      <c r="E16" s="159"/>
      <c r="F16" s="159"/>
      <c r="G16" s="159"/>
      <c r="H16" s="159"/>
      <c r="I16" s="158"/>
    </row>
    <row r="17" spans="1:9" ht="14.45" customHeight="1" x14ac:dyDescent="0.2">
      <c r="A17" s="157">
        <v>5</v>
      </c>
      <c r="B17" s="259"/>
      <c r="C17" s="201" t="s">
        <v>77</v>
      </c>
      <c r="D17" s="260" t="s">
        <v>40</v>
      </c>
      <c r="E17" s="155">
        <v>80</v>
      </c>
      <c r="F17" s="154"/>
      <c r="G17" s="146">
        <f>E17*F17</f>
        <v>0</v>
      </c>
      <c r="H17" s="153"/>
      <c r="I17" s="152"/>
    </row>
    <row r="18" spans="1:9" ht="14.45" customHeight="1" x14ac:dyDescent="0.2">
      <c r="A18" s="157">
        <v>6</v>
      </c>
      <c r="B18" s="244"/>
      <c r="C18" s="201" t="s">
        <v>46</v>
      </c>
      <c r="D18" s="149" t="s">
        <v>40</v>
      </c>
      <c r="E18" s="155">
        <v>100</v>
      </c>
      <c r="F18" s="154"/>
      <c r="G18" s="146">
        <f>E18*F18</f>
        <v>0</v>
      </c>
      <c r="H18" s="153"/>
      <c r="I18" s="152"/>
    </row>
    <row r="19" spans="1:9" ht="14.45" customHeight="1" x14ac:dyDescent="0.2">
      <c r="A19" s="143">
        <v>7</v>
      </c>
      <c r="B19" s="250"/>
      <c r="C19" s="261" t="s">
        <v>45</v>
      </c>
      <c r="D19" s="141" t="s">
        <v>40</v>
      </c>
      <c r="E19" s="140">
        <v>20</v>
      </c>
      <c r="F19" s="139"/>
      <c r="G19" s="138">
        <f>E19*F19</f>
        <v>0</v>
      </c>
      <c r="H19" s="137"/>
      <c r="I19" s="136"/>
    </row>
    <row r="20" spans="1:9" ht="14.45" customHeight="1" x14ac:dyDescent="0.2">
      <c r="A20" s="123"/>
      <c r="B20" s="123"/>
      <c r="I20" s="189"/>
    </row>
    <row r="21" spans="1:9" ht="14.45" customHeight="1" x14ac:dyDescent="0.2">
      <c r="A21" s="268"/>
      <c r="B21" s="276"/>
      <c r="C21" s="271" t="s">
        <v>76</v>
      </c>
      <c r="D21" s="166"/>
      <c r="E21" s="165"/>
      <c r="F21" s="165"/>
      <c r="G21" s="165"/>
      <c r="H21" s="165"/>
      <c r="I21" s="164"/>
    </row>
    <row r="22" spans="1:9" ht="14.45" customHeight="1" x14ac:dyDescent="0.2">
      <c r="A22" s="269"/>
      <c r="B22" s="277"/>
      <c r="C22" s="274"/>
      <c r="D22" s="163"/>
      <c r="E22" s="162"/>
      <c r="F22" s="162"/>
      <c r="G22" s="162"/>
      <c r="H22" s="162"/>
      <c r="I22" s="161"/>
    </row>
    <row r="23" spans="1:9" ht="14.25" customHeight="1" x14ac:dyDescent="0.2">
      <c r="A23" s="269"/>
      <c r="B23" s="277"/>
      <c r="C23" s="274"/>
      <c r="D23" s="163"/>
      <c r="E23" s="162"/>
      <c r="F23" s="162"/>
      <c r="G23" s="162"/>
      <c r="H23" s="162"/>
      <c r="I23" s="161"/>
    </row>
    <row r="24" spans="1:9" ht="3.75" hidden="1" customHeight="1" x14ac:dyDescent="0.2">
      <c r="A24" s="273"/>
      <c r="B24" s="208"/>
      <c r="C24" s="274"/>
      <c r="D24" s="163"/>
      <c r="E24" s="162"/>
      <c r="F24" s="162"/>
      <c r="G24" s="162"/>
      <c r="H24" s="162"/>
      <c r="I24" s="161"/>
    </row>
    <row r="25" spans="1:9" ht="14.25" hidden="1" customHeight="1" x14ac:dyDescent="0.2">
      <c r="A25" s="273"/>
      <c r="B25" s="208"/>
      <c r="C25" s="274"/>
      <c r="D25" s="163"/>
      <c r="E25" s="162"/>
      <c r="F25" s="162"/>
      <c r="G25" s="162"/>
      <c r="H25" s="162"/>
      <c r="I25" s="161"/>
    </row>
    <row r="26" spans="1:9" ht="14.25" hidden="1" customHeight="1" x14ac:dyDescent="0.2">
      <c r="A26" s="270"/>
      <c r="B26" s="207"/>
      <c r="C26" s="275"/>
      <c r="D26" s="160"/>
      <c r="E26" s="159"/>
      <c r="F26" s="159"/>
      <c r="G26" s="159"/>
      <c r="H26" s="159"/>
      <c r="I26" s="158"/>
    </row>
    <row r="27" spans="1:9" ht="14.45" customHeight="1" x14ac:dyDescent="0.2">
      <c r="A27" s="157">
        <v>8</v>
      </c>
      <c r="B27" s="244"/>
      <c r="C27" s="188" t="s">
        <v>44</v>
      </c>
      <c r="D27" s="149" t="s">
        <v>40</v>
      </c>
      <c r="E27" s="155">
        <v>120</v>
      </c>
      <c r="F27" s="154"/>
      <c r="G27" s="146">
        <f>E27*F27</f>
        <v>0</v>
      </c>
      <c r="H27" s="153"/>
      <c r="I27" s="152"/>
    </row>
    <row r="28" spans="1:9" ht="14.45" customHeight="1" x14ac:dyDescent="0.2">
      <c r="A28" s="157">
        <v>9</v>
      </c>
      <c r="B28" s="244"/>
      <c r="C28" s="188" t="s">
        <v>43</v>
      </c>
      <c r="D28" s="149" t="s">
        <v>40</v>
      </c>
      <c r="E28" s="155">
        <v>600</v>
      </c>
      <c r="F28" s="154"/>
      <c r="G28" s="146">
        <f>E28*F28</f>
        <v>0</v>
      </c>
      <c r="H28" s="153"/>
      <c r="I28" s="152"/>
    </row>
    <row r="29" spans="1:9" ht="14.45" customHeight="1" x14ac:dyDescent="0.2">
      <c r="A29" s="157">
        <v>10</v>
      </c>
      <c r="B29" s="244"/>
      <c r="C29" s="201" t="s">
        <v>42</v>
      </c>
      <c r="D29" s="149" t="s">
        <v>40</v>
      </c>
      <c r="E29" s="155">
        <v>400</v>
      </c>
      <c r="F29" s="154"/>
      <c r="G29" s="146">
        <f>E29*F29</f>
        <v>0</v>
      </c>
      <c r="H29" s="199"/>
      <c r="I29" s="240"/>
    </row>
    <row r="30" spans="1:9" ht="14.45" customHeight="1" x14ac:dyDescent="0.2">
      <c r="A30" s="143">
        <v>11</v>
      </c>
      <c r="B30" s="250"/>
      <c r="C30" s="142" t="s">
        <v>41</v>
      </c>
      <c r="D30" s="187" t="s">
        <v>40</v>
      </c>
      <c r="E30" s="140">
        <v>30</v>
      </c>
      <c r="F30" s="139"/>
      <c r="G30" s="138">
        <f>E30*F30</f>
        <v>0</v>
      </c>
      <c r="H30" s="137"/>
      <c r="I30" s="136"/>
    </row>
    <row r="31" spans="1:9" ht="14.45" customHeight="1" x14ac:dyDescent="0.2">
      <c r="A31" s="128"/>
      <c r="B31" s="128"/>
      <c r="C31" s="130"/>
      <c r="D31" s="129"/>
      <c r="E31" s="128"/>
      <c r="F31" s="127"/>
      <c r="G31" s="126"/>
      <c r="H31" s="125"/>
      <c r="I31" s="124"/>
    </row>
    <row r="32" spans="1:9" ht="14.45" customHeight="1" x14ac:dyDescent="0.2">
      <c r="A32" s="268"/>
      <c r="B32" s="276"/>
      <c r="C32" s="297" t="s">
        <v>83</v>
      </c>
      <c r="D32" s="166"/>
      <c r="E32" s="165"/>
      <c r="F32" s="165"/>
      <c r="G32" s="165"/>
      <c r="H32" s="165"/>
      <c r="I32" s="164"/>
    </row>
    <row r="33" spans="1:9" ht="14.45" customHeight="1" x14ac:dyDescent="0.2">
      <c r="A33" s="269"/>
      <c r="B33" s="277"/>
      <c r="C33" s="274"/>
      <c r="D33" s="163"/>
      <c r="E33" s="162"/>
      <c r="F33" s="162"/>
      <c r="G33" s="162"/>
      <c r="H33" s="162"/>
      <c r="I33" s="161"/>
    </row>
    <row r="34" spans="1:9" ht="11.25" customHeight="1" x14ac:dyDescent="0.2">
      <c r="A34" s="269"/>
      <c r="B34" s="277"/>
      <c r="C34" s="274"/>
      <c r="D34" s="163"/>
      <c r="E34" s="162"/>
      <c r="F34" s="162"/>
      <c r="G34" s="162"/>
      <c r="H34" s="162"/>
      <c r="I34" s="161"/>
    </row>
    <row r="35" spans="1:9" ht="14.25" hidden="1" customHeight="1" x14ac:dyDescent="0.2">
      <c r="A35" s="273"/>
      <c r="B35" s="277"/>
      <c r="C35" s="274"/>
      <c r="D35" s="163"/>
      <c r="E35" s="162"/>
      <c r="F35" s="162"/>
      <c r="G35" s="162"/>
      <c r="H35" s="162"/>
      <c r="I35" s="161"/>
    </row>
    <row r="36" spans="1:9" ht="3.75" customHeight="1" x14ac:dyDescent="0.2">
      <c r="A36" s="273"/>
      <c r="B36" s="277"/>
      <c r="C36" s="274"/>
      <c r="D36" s="163"/>
      <c r="E36" s="162"/>
      <c r="F36" s="162"/>
      <c r="G36" s="162"/>
      <c r="H36" s="162"/>
      <c r="I36" s="161"/>
    </row>
    <row r="37" spans="1:9" ht="14.25" hidden="1" customHeight="1" x14ac:dyDescent="0.2">
      <c r="A37" s="270"/>
      <c r="B37" s="207"/>
      <c r="C37" s="275"/>
      <c r="D37" s="160"/>
      <c r="E37" s="159"/>
      <c r="F37" s="159"/>
      <c r="G37" s="159"/>
      <c r="H37" s="159"/>
      <c r="I37" s="158"/>
    </row>
    <row r="38" spans="1:9" ht="14.45" customHeight="1" x14ac:dyDescent="0.2">
      <c r="A38" s="157">
        <v>12</v>
      </c>
      <c r="B38" s="209"/>
      <c r="C38" s="188" t="s">
        <v>75</v>
      </c>
      <c r="D38" s="149" t="s">
        <v>40</v>
      </c>
      <c r="E38" s="155">
        <v>350</v>
      </c>
      <c r="F38" s="154"/>
      <c r="G38" s="146">
        <f>E38*F38</f>
        <v>0</v>
      </c>
      <c r="H38" s="153"/>
      <c r="I38" s="152"/>
    </row>
    <row r="39" spans="1:9" ht="14.45" customHeight="1" x14ac:dyDescent="0.2">
      <c r="A39" s="157">
        <v>13</v>
      </c>
      <c r="B39" s="209"/>
      <c r="C39" s="188" t="s">
        <v>74</v>
      </c>
      <c r="D39" s="149" t="s">
        <v>40</v>
      </c>
      <c r="E39" s="155">
        <v>2400</v>
      </c>
      <c r="F39" s="154"/>
      <c r="G39" s="146">
        <f>E39*F39</f>
        <v>0</v>
      </c>
      <c r="H39" s="153"/>
      <c r="I39" s="152"/>
    </row>
    <row r="40" spans="1:9" ht="14.45" customHeight="1" x14ac:dyDescent="0.2">
      <c r="A40" s="157">
        <v>14</v>
      </c>
      <c r="B40" s="219"/>
      <c r="C40" s="200" t="s">
        <v>73</v>
      </c>
      <c r="D40" s="149" t="s">
        <v>40</v>
      </c>
      <c r="E40" s="155">
        <v>600</v>
      </c>
      <c r="F40" s="154"/>
      <c r="G40" s="146">
        <f>E40*F40</f>
        <v>0</v>
      </c>
      <c r="H40" s="199"/>
      <c r="I40" s="235"/>
    </row>
    <row r="41" spans="1:9" ht="14.45" customHeight="1" x14ac:dyDescent="0.2">
      <c r="A41" s="151">
        <v>15</v>
      </c>
      <c r="B41" s="219"/>
      <c r="C41" s="200" t="s">
        <v>72</v>
      </c>
      <c r="D41" s="149" t="s">
        <v>40</v>
      </c>
      <c r="E41" s="155">
        <v>1100</v>
      </c>
      <c r="F41" s="154"/>
      <c r="G41" s="146">
        <f>E41*F41</f>
        <v>0</v>
      </c>
      <c r="H41" s="199"/>
      <c r="I41" s="240"/>
    </row>
    <row r="42" spans="1:9" ht="14.45" customHeight="1" x14ac:dyDescent="0.2">
      <c r="A42" s="143">
        <v>16</v>
      </c>
      <c r="B42" s="206"/>
      <c r="C42" s="142" t="s">
        <v>71</v>
      </c>
      <c r="D42" s="141" t="s">
        <v>40</v>
      </c>
      <c r="E42" s="140">
        <v>200</v>
      </c>
      <c r="F42" s="139"/>
      <c r="G42" s="138">
        <f>E42*F42</f>
        <v>0</v>
      </c>
      <c r="H42" s="137"/>
      <c r="I42" s="136"/>
    </row>
    <row r="43" spans="1:9" ht="14.45" customHeight="1" x14ac:dyDescent="0.2">
      <c r="A43" s="226"/>
      <c r="B43" s="226"/>
      <c r="C43" s="227"/>
      <c r="D43" s="232"/>
      <c r="E43" s="226"/>
      <c r="F43" s="233"/>
      <c r="G43" s="231"/>
      <c r="H43" s="228"/>
      <c r="I43" s="229"/>
    </row>
    <row r="44" spans="1:9" ht="14.45" customHeight="1" x14ac:dyDescent="0.2">
      <c r="A44" s="226"/>
      <c r="B44" s="226"/>
      <c r="C44" s="227"/>
      <c r="D44" s="232"/>
      <c r="E44" s="226"/>
      <c r="F44" s="233"/>
      <c r="G44" s="231"/>
      <c r="H44" s="228"/>
      <c r="I44" s="229"/>
    </row>
    <row r="45" spans="1:9" ht="14.45" customHeight="1" x14ac:dyDescent="0.2">
      <c r="A45" s="236" t="s">
        <v>7</v>
      </c>
      <c r="B45" s="236"/>
      <c r="C45" s="237"/>
      <c r="D45" s="237"/>
      <c r="E45" s="237"/>
      <c r="F45" s="234"/>
      <c r="G45" s="234"/>
      <c r="H45" s="298" t="s">
        <v>33</v>
      </c>
      <c r="I45" s="299"/>
    </row>
    <row r="46" spans="1:9" ht="14.45" customHeight="1" x14ac:dyDescent="0.2">
      <c r="A46" s="236"/>
      <c r="B46" s="236"/>
      <c r="C46" s="237"/>
      <c r="D46" s="237"/>
      <c r="E46" s="237"/>
      <c r="F46" s="234"/>
      <c r="G46" s="234"/>
      <c r="H46" s="238"/>
      <c r="I46" s="239"/>
    </row>
    <row r="47" spans="1:9" ht="14.45" customHeight="1" x14ac:dyDescent="0.2">
      <c r="A47" s="236"/>
      <c r="B47" s="236"/>
      <c r="C47" s="237"/>
      <c r="D47" s="237"/>
      <c r="E47" s="237"/>
      <c r="F47" s="234"/>
      <c r="G47" s="234"/>
      <c r="H47" s="238"/>
      <c r="I47" s="239"/>
    </row>
    <row r="48" spans="1:9" ht="14.45" customHeight="1" x14ac:dyDescent="0.2">
      <c r="A48" s="236"/>
      <c r="B48" s="236"/>
      <c r="C48" s="237"/>
      <c r="D48" s="237"/>
      <c r="E48" s="237"/>
      <c r="F48" s="234"/>
      <c r="G48" s="234"/>
      <c r="H48" s="238"/>
      <c r="I48" s="239"/>
    </row>
    <row r="49" spans="1:9" ht="14.45" customHeight="1" x14ac:dyDescent="0.2">
      <c r="A49" s="236"/>
      <c r="B49" s="236"/>
      <c r="C49" s="237"/>
      <c r="D49" s="237"/>
      <c r="E49" s="237"/>
      <c r="F49" s="234"/>
      <c r="G49" s="234"/>
      <c r="H49" s="238"/>
      <c r="I49" s="239"/>
    </row>
    <row r="50" spans="1:9" ht="14.45" customHeight="1" x14ac:dyDescent="0.2">
      <c r="A50" s="236"/>
      <c r="B50" s="236"/>
      <c r="C50" s="237"/>
      <c r="D50" s="237"/>
      <c r="E50" s="237"/>
      <c r="F50" s="234"/>
      <c r="G50" s="234"/>
      <c r="H50" s="238"/>
      <c r="I50" s="239"/>
    </row>
    <row r="51" spans="1:9" ht="14.45" customHeight="1" x14ac:dyDescent="0.2">
      <c r="A51" s="236"/>
      <c r="B51" s="236"/>
      <c r="C51" s="237"/>
      <c r="D51" s="237"/>
      <c r="E51" s="237"/>
      <c r="F51" s="234"/>
      <c r="G51" s="234"/>
      <c r="H51" s="238"/>
      <c r="I51" s="239"/>
    </row>
    <row r="52" spans="1:9" ht="14.45" customHeight="1" x14ac:dyDescent="0.2">
      <c r="A52" s="236"/>
      <c r="B52" s="236"/>
      <c r="C52" s="237"/>
      <c r="D52" s="237"/>
      <c r="E52" s="237"/>
      <c r="F52" s="234"/>
      <c r="G52" s="234"/>
      <c r="H52" s="238"/>
      <c r="I52" s="239"/>
    </row>
    <row r="53" spans="1:9" ht="14.45" customHeight="1" x14ac:dyDescent="0.25">
      <c r="A53" s="300" t="s">
        <v>26</v>
      </c>
      <c r="B53" s="300"/>
      <c r="C53" s="301"/>
      <c r="D53" s="301"/>
      <c r="E53" s="301"/>
      <c r="F53" s="301"/>
      <c r="G53" s="301"/>
      <c r="H53" s="301"/>
      <c r="I53" s="301"/>
    </row>
    <row r="54" spans="1:9" ht="14.45" customHeight="1" x14ac:dyDescent="0.2">
      <c r="A54" s="183"/>
      <c r="B54" s="183"/>
      <c r="C54" s="182"/>
      <c r="F54" s="302" t="s">
        <v>21</v>
      </c>
      <c r="G54" s="303"/>
      <c r="H54" s="303"/>
      <c r="I54" s="304"/>
    </row>
    <row r="55" spans="1:9" ht="14.45" customHeight="1" x14ac:dyDescent="0.2">
      <c r="A55" s="285" t="s">
        <v>0</v>
      </c>
      <c r="B55" s="289" t="s">
        <v>34</v>
      </c>
      <c r="C55" s="288" t="s">
        <v>20</v>
      </c>
      <c r="D55" s="289" t="s">
        <v>2</v>
      </c>
      <c r="E55" s="289" t="s">
        <v>1</v>
      </c>
      <c r="F55" s="181" t="s">
        <v>3</v>
      </c>
      <c r="G55" s="181" t="s">
        <v>6</v>
      </c>
      <c r="H55" s="181" t="s">
        <v>15</v>
      </c>
      <c r="I55" s="180" t="s">
        <v>18</v>
      </c>
    </row>
    <row r="56" spans="1:9" ht="14.45" customHeight="1" x14ac:dyDescent="0.2">
      <c r="A56" s="286"/>
      <c r="B56" s="277"/>
      <c r="C56" s="288"/>
      <c r="D56" s="290"/>
      <c r="E56" s="290"/>
      <c r="F56" s="179" t="s">
        <v>4</v>
      </c>
      <c r="G56" s="179" t="s">
        <v>4</v>
      </c>
      <c r="H56" s="179"/>
      <c r="I56" s="178" t="s">
        <v>19</v>
      </c>
    </row>
    <row r="57" spans="1:9" ht="14.45" customHeight="1" x14ac:dyDescent="0.2">
      <c r="A57" s="287"/>
      <c r="B57" s="292"/>
      <c r="C57" s="296"/>
      <c r="D57" s="291"/>
      <c r="E57" s="291"/>
      <c r="F57" s="177" t="s">
        <v>5</v>
      </c>
      <c r="G57" s="177" t="s">
        <v>5</v>
      </c>
      <c r="H57" s="177"/>
      <c r="I57" s="176" t="s">
        <v>17</v>
      </c>
    </row>
    <row r="58" spans="1:9" ht="12.75" customHeight="1" x14ac:dyDescent="0.2">
      <c r="A58" s="285"/>
      <c r="B58" s="305"/>
      <c r="C58" s="271" t="s">
        <v>85</v>
      </c>
      <c r="D58" s="166"/>
      <c r="E58" s="165"/>
      <c r="F58" s="165"/>
      <c r="G58" s="165"/>
      <c r="H58" s="165"/>
      <c r="I58" s="186"/>
    </row>
    <row r="59" spans="1:9" ht="14.45" customHeight="1" x14ac:dyDescent="0.2">
      <c r="A59" s="286"/>
      <c r="B59" s="277"/>
      <c r="C59" s="274"/>
      <c r="D59" s="163"/>
      <c r="E59" s="221"/>
      <c r="F59" s="221"/>
      <c r="G59" s="221"/>
      <c r="H59" s="221"/>
      <c r="I59" s="185"/>
    </row>
    <row r="60" spans="1:9" ht="14.45" customHeight="1" x14ac:dyDescent="0.2">
      <c r="A60" s="286"/>
      <c r="B60" s="277"/>
      <c r="C60" s="274"/>
      <c r="D60" s="163"/>
      <c r="E60" s="221"/>
      <c r="F60" s="221"/>
      <c r="G60" s="221"/>
      <c r="H60" s="221"/>
      <c r="I60" s="185"/>
    </row>
    <row r="61" spans="1:9" ht="9" customHeight="1" x14ac:dyDescent="0.2">
      <c r="A61" s="286"/>
      <c r="B61" s="277"/>
      <c r="C61" s="274"/>
      <c r="D61" s="163"/>
      <c r="E61" s="221"/>
      <c r="F61" s="221"/>
      <c r="G61" s="221"/>
      <c r="H61" s="221"/>
      <c r="I61" s="185"/>
    </row>
    <row r="62" spans="1:9" ht="2.25" customHeight="1" x14ac:dyDescent="0.2">
      <c r="A62" s="286"/>
      <c r="B62" s="277"/>
      <c r="C62" s="274"/>
      <c r="D62" s="163"/>
      <c r="E62" s="221"/>
      <c r="F62" s="221"/>
      <c r="G62" s="221"/>
      <c r="H62" s="221"/>
      <c r="I62" s="185"/>
    </row>
    <row r="63" spans="1:9" ht="2.25" customHeight="1" x14ac:dyDescent="0.2">
      <c r="A63" s="286"/>
      <c r="B63" s="277"/>
      <c r="C63" s="275"/>
      <c r="D63" s="163"/>
      <c r="E63" s="221"/>
      <c r="F63" s="221"/>
      <c r="G63" s="221"/>
      <c r="H63" s="221"/>
      <c r="I63" s="185"/>
    </row>
    <row r="64" spans="1:9" ht="15" customHeight="1" x14ac:dyDescent="0.2">
      <c r="A64" s="151">
        <v>17</v>
      </c>
      <c r="B64" s="244"/>
      <c r="C64" s="188" t="s">
        <v>75</v>
      </c>
      <c r="D64" s="149" t="s">
        <v>8</v>
      </c>
      <c r="E64" s="129">
        <v>70</v>
      </c>
      <c r="F64" s="154"/>
      <c r="G64" s="258"/>
      <c r="H64" s="154"/>
      <c r="I64" s="154"/>
    </row>
    <row r="65" spans="1:9" ht="15" customHeight="1" x14ac:dyDescent="0.2">
      <c r="A65" s="151">
        <v>18</v>
      </c>
      <c r="B65" s="244"/>
      <c r="C65" s="188" t="s">
        <v>74</v>
      </c>
      <c r="D65" s="149" t="s">
        <v>8</v>
      </c>
      <c r="E65" s="155">
        <v>2400</v>
      </c>
      <c r="F65" s="154"/>
      <c r="G65" s="258">
        <f t="shared" ref="G65:G68" si="0">E65*F65</f>
        <v>0</v>
      </c>
      <c r="H65" s="154"/>
      <c r="I65" s="154"/>
    </row>
    <row r="66" spans="1:9" ht="15" customHeight="1" x14ac:dyDescent="0.2">
      <c r="A66" s="151">
        <v>19</v>
      </c>
      <c r="B66" s="244"/>
      <c r="C66" s="188" t="s">
        <v>73</v>
      </c>
      <c r="D66" s="149" t="s">
        <v>8</v>
      </c>
      <c r="E66" s="155">
        <v>3000</v>
      </c>
      <c r="F66" s="154"/>
      <c r="G66" s="258">
        <f t="shared" si="0"/>
        <v>0</v>
      </c>
      <c r="H66" s="154"/>
      <c r="I66" s="154"/>
    </row>
    <row r="67" spans="1:9" ht="15" customHeight="1" x14ac:dyDescent="0.2">
      <c r="A67" s="151">
        <v>20</v>
      </c>
      <c r="B67" s="244"/>
      <c r="C67" s="188" t="s">
        <v>72</v>
      </c>
      <c r="D67" s="149" t="s">
        <v>8</v>
      </c>
      <c r="E67" s="155">
        <v>1100</v>
      </c>
      <c r="F67" s="154"/>
      <c r="G67" s="258">
        <f t="shared" si="0"/>
        <v>0</v>
      </c>
      <c r="H67" s="154"/>
      <c r="I67" s="154"/>
    </row>
    <row r="68" spans="1:9" ht="15" customHeight="1" x14ac:dyDescent="0.2">
      <c r="A68" s="151">
        <v>21</v>
      </c>
      <c r="B68" s="244"/>
      <c r="C68" s="188" t="s">
        <v>71</v>
      </c>
      <c r="D68" s="149" t="s">
        <v>8</v>
      </c>
      <c r="E68" s="155">
        <v>300</v>
      </c>
      <c r="F68" s="154"/>
      <c r="G68" s="258">
        <f t="shared" si="0"/>
        <v>0</v>
      </c>
      <c r="H68" s="154"/>
      <c r="I68" s="154"/>
    </row>
    <row r="69" spans="1:9" ht="15" customHeight="1" x14ac:dyDescent="0.2">
      <c r="A69" s="268"/>
      <c r="B69" s="276"/>
      <c r="C69" s="271" t="s">
        <v>87</v>
      </c>
      <c r="D69" s="166"/>
      <c r="E69" s="165"/>
      <c r="F69" s="165"/>
      <c r="G69" s="165"/>
      <c r="H69" s="165"/>
      <c r="I69" s="164"/>
    </row>
    <row r="70" spans="1:9" ht="15" customHeight="1" x14ac:dyDescent="0.2">
      <c r="A70" s="269"/>
      <c r="B70" s="277"/>
      <c r="C70" s="274"/>
      <c r="D70" s="163"/>
      <c r="E70" s="162"/>
      <c r="F70" s="162"/>
      <c r="G70" s="162"/>
      <c r="H70" s="162"/>
      <c r="I70" s="161"/>
    </row>
    <row r="71" spans="1:9" ht="14.45" customHeight="1" x14ac:dyDescent="0.2">
      <c r="A71" s="269"/>
      <c r="B71" s="277"/>
      <c r="C71" s="274"/>
      <c r="D71" s="163"/>
      <c r="E71" s="162"/>
      <c r="F71" s="162"/>
      <c r="G71" s="162"/>
      <c r="H71" s="162"/>
      <c r="I71" s="161"/>
    </row>
    <row r="72" spans="1:9" ht="15" customHeight="1" x14ac:dyDescent="0.2">
      <c r="A72" s="273"/>
      <c r="B72" s="277"/>
      <c r="C72" s="274"/>
      <c r="D72" s="163"/>
      <c r="E72" s="162"/>
      <c r="F72" s="162"/>
      <c r="G72" s="162"/>
      <c r="H72" s="162"/>
      <c r="I72" s="161"/>
    </row>
    <row r="73" spans="1:9" ht="1.5" customHeight="1" x14ac:dyDescent="0.2">
      <c r="A73" s="273"/>
      <c r="B73" s="277"/>
      <c r="C73" s="274"/>
      <c r="D73" s="163"/>
      <c r="E73" s="162"/>
      <c r="F73" s="162"/>
      <c r="G73" s="162"/>
      <c r="H73" s="162"/>
      <c r="I73" s="161"/>
    </row>
    <row r="74" spans="1:9" ht="14.25" hidden="1" customHeight="1" x14ac:dyDescent="0.2">
      <c r="A74" s="270"/>
      <c r="B74" s="278"/>
      <c r="C74" s="275"/>
      <c r="D74" s="160"/>
      <c r="E74" s="159"/>
      <c r="F74" s="159"/>
      <c r="G74" s="159"/>
      <c r="H74" s="159"/>
      <c r="I74" s="158"/>
    </row>
    <row r="75" spans="1:9" ht="30" customHeight="1" x14ac:dyDescent="0.2">
      <c r="A75" s="151">
        <v>22</v>
      </c>
      <c r="B75" s="244"/>
      <c r="C75" s="188" t="s">
        <v>100</v>
      </c>
      <c r="D75" s="149" t="s">
        <v>40</v>
      </c>
      <c r="E75" s="155">
        <v>30</v>
      </c>
      <c r="F75" s="154"/>
      <c r="G75" s="258">
        <f>E75*F75</f>
        <v>0</v>
      </c>
      <c r="H75" s="220"/>
      <c r="I75" s="154"/>
    </row>
    <row r="76" spans="1:9" ht="30" customHeight="1" x14ac:dyDescent="0.2">
      <c r="A76" s="151">
        <v>23</v>
      </c>
      <c r="B76" s="244"/>
      <c r="C76" s="188" t="s">
        <v>101</v>
      </c>
      <c r="D76" s="149" t="s">
        <v>40</v>
      </c>
      <c r="E76" s="155">
        <v>5</v>
      </c>
      <c r="F76" s="154"/>
      <c r="G76" s="258">
        <f t="shared" ref="G76:G80" si="1">E76*F76</f>
        <v>0</v>
      </c>
      <c r="H76" s="220"/>
      <c r="I76" s="154"/>
    </row>
    <row r="77" spans="1:9" ht="30" customHeight="1" x14ac:dyDescent="0.2">
      <c r="A77" s="151">
        <v>24</v>
      </c>
      <c r="B77" s="244"/>
      <c r="C77" s="188" t="s">
        <v>102</v>
      </c>
      <c r="D77" s="149" t="s">
        <v>40</v>
      </c>
      <c r="E77" s="155">
        <v>5</v>
      </c>
      <c r="F77" s="154"/>
      <c r="G77" s="258">
        <f t="shared" si="1"/>
        <v>0</v>
      </c>
      <c r="H77" s="220"/>
      <c r="I77" s="154"/>
    </row>
    <row r="78" spans="1:9" ht="30" customHeight="1" x14ac:dyDescent="0.2">
      <c r="A78" s="151">
        <v>25</v>
      </c>
      <c r="B78" s="244"/>
      <c r="C78" s="188" t="s">
        <v>103</v>
      </c>
      <c r="D78" s="149" t="s">
        <v>40</v>
      </c>
      <c r="E78" s="155">
        <v>70</v>
      </c>
      <c r="F78" s="154"/>
      <c r="G78" s="258">
        <f t="shared" si="1"/>
        <v>0</v>
      </c>
      <c r="H78" s="220"/>
      <c r="I78" s="154"/>
    </row>
    <row r="79" spans="1:9" ht="30" customHeight="1" x14ac:dyDescent="0.2">
      <c r="A79" s="151">
        <v>26</v>
      </c>
      <c r="B79" s="244"/>
      <c r="C79" s="188" t="s">
        <v>104</v>
      </c>
      <c r="D79" s="149" t="s">
        <v>40</v>
      </c>
      <c r="E79" s="155">
        <v>90</v>
      </c>
      <c r="F79" s="154"/>
      <c r="G79" s="258">
        <f t="shared" si="1"/>
        <v>0</v>
      </c>
      <c r="H79" s="220"/>
      <c r="I79" s="154"/>
    </row>
    <row r="80" spans="1:9" ht="30" customHeight="1" x14ac:dyDescent="0.2">
      <c r="A80" s="143">
        <v>27</v>
      </c>
      <c r="B80" s="250"/>
      <c r="C80" s="142" t="s">
        <v>105</v>
      </c>
      <c r="D80" s="141" t="s">
        <v>40</v>
      </c>
      <c r="E80" s="140">
        <v>90</v>
      </c>
      <c r="F80" s="139"/>
      <c r="G80" s="262">
        <f t="shared" si="1"/>
        <v>0</v>
      </c>
      <c r="H80" s="257"/>
      <c r="I80" s="139"/>
    </row>
    <row r="81" spans="1:9" ht="12.75" customHeight="1" x14ac:dyDescent="0.2">
      <c r="A81" s="128"/>
      <c r="B81" s="128"/>
      <c r="C81" s="198"/>
      <c r="D81" s="293" t="s">
        <v>70</v>
      </c>
      <c r="E81" s="294"/>
      <c r="F81" s="295"/>
      <c r="G81" s="256">
        <f>SUM(G6:G80)</f>
        <v>0</v>
      </c>
      <c r="H81" s="127"/>
      <c r="I81" s="196"/>
    </row>
    <row r="82" spans="1:9" ht="12.75" customHeight="1" x14ac:dyDescent="0.2">
      <c r="A82" s="128"/>
      <c r="B82" s="128"/>
      <c r="C82" s="198"/>
      <c r="D82" s="230"/>
      <c r="E82" s="230"/>
      <c r="F82" s="230"/>
      <c r="G82" s="231"/>
      <c r="H82" s="127"/>
      <c r="I82" s="196"/>
    </row>
    <row r="83" spans="1:9" ht="12.75" customHeight="1" x14ac:dyDescent="0.2">
      <c r="A83" s="128"/>
      <c r="B83" s="128"/>
      <c r="C83" s="198"/>
      <c r="D83" s="230"/>
      <c r="E83" s="230"/>
      <c r="F83" s="230"/>
      <c r="G83" s="231"/>
      <c r="H83" s="127"/>
      <c r="I83" s="196"/>
    </row>
    <row r="84" spans="1:9" x14ac:dyDescent="0.2">
      <c r="A84" s="112" t="s">
        <v>7</v>
      </c>
      <c r="B84" s="112"/>
      <c r="C84" s="111"/>
      <c r="D84" s="111"/>
      <c r="E84" s="111"/>
      <c r="H84" s="313" t="s">
        <v>33</v>
      </c>
      <c r="I84" s="314"/>
    </row>
    <row r="85" spans="1:9" x14ac:dyDescent="0.2">
      <c r="A85" s="112"/>
      <c r="B85" s="112"/>
      <c r="C85" s="111"/>
      <c r="D85" s="111"/>
      <c r="E85" s="111"/>
      <c r="H85" s="110"/>
      <c r="I85" s="109"/>
    </row>
    <row r="86" spans="1:9" x14ac:dyDescent="0.2">
      <c r="A86" s="112"/>
      <c r="B86" s="112"/>
      <c r="C86" s="111"/>
      <c r="D86" s="111"/>
      <c r="E86" s="111"/>
      <c r="H86" s="222"/>
      <c r="I86" s="223"/>
    </row>
    <row r="87" spans="1:9" x14ac:dyDescent="0.2">
      <c r="A87" s="112"/>
      <c r="B87" s="112"/>
      <c r="C87" s="111"/>
      <c r="D87" s="111"/>
      <c r="E87" s="111"/>
      <c r="H87" s="222"/>
      <c r="I87" s="223"/>
    </row>
    <row r="88" spans="1:9" x14ac:dyDescent="0.2">
      <c r="A88" s="112"/>
      <c r="B88" s="112"/>
      <c r="C88" s="111"/>
      <c r="D88" s="111"/>
      <c r="E88" s="111"/>
      <c r="H88" s="222"/>
      <c r="I88" s="223"/>
    </row>
    <row r="89" spans="1:9" x14ac:dyDescent="0.2">
      <c r="A89" s="112"/>
      <c r="B89" s="112"/>
      <c r="C89" s="111"/>
      <c r="D89" s="111"/>
      <c r="E89" s="111"/>
      <c r="H89" s="222"/>
      <c r="I89" s="223"/>
    </row>
    <row r="90" spans="1:9" x14ac:dyDescent="0.2">
      <c r="A90" s="112"/>
      <c r="B90" s="112"/>
      <c r="C90" s="111"/>
      <c r="D90" s="111"/>
      <c r="E90" s="111"/>
      <c r="H90" s="222"/>
      <c r="I90" s="223"/>
    </row>
    <row r="91" spans="1:9" x14ac:dyDescent="0.2">
      <c r="A91" s="112"/>
      <c r="B91" s="112"/>
      <c r="C91" s="111"/>
      <c r="D91" s="111"/>
      <c r="E91" s="111"/>
      <c r="H91" s="222"/>
      <c r="I91" s="223"/>
    </row>
    <row r="92" spans="1:9" x14ac:dyDescent="0.2">
      <c r="A92" s="112"/>
      <c r="B92" s="112"/>
      <c r="C92" s="111"/>
      <c r="D92" s="111"/>
      <c r="E92" s="111"/>
      <c r="H92" s="222"/>
      <c r="I92" s="223"/>
    </row>
    <row r="93" spans="1:9" x14ac:dyDescent="0.2">
      <c r="A93" s="112"/>
      <c r="B93" s="112"/>
      <c r="C93" s="111"/>
      <c r="D93" s="111"/>
      <c r="E93" s="111"/>
      <c r="H93" s="222"/>
      <c r="I93" s="223"/>
    </row>
    <row r="94" spans="1:9" x14ac:dyDescent="0.2">
      <c r="A94" s="112"/>
      <c r="B94" s="112"/>
      <c r="C94" s="111"/>
      <c r="D94" s="111"/>
      <c r="E94" s="111"/>
      <c r="H94" s="222"/>
      <c r="I94" s="223"/>
    </row>
    <row r="95" spans="1:9" x14ac:dyDescent="0.2">
      <c r="A95" s="112"/>
      <c r="B95" s="112"/>
      <c r="C95" s="111"/>
      <c r="D95" s="111"/>
      <c r="E95" s="111"/>
      <c r="H95" s="222"/>
      <c r="I95" s="223"/>
    </row>
    <row r="96" spans="1:9" x14ac:dyDescent="0.2">
      <c r="A96" s="112"/>
      <c r="B96" s="112"/>
      <c r="C96" s="111"/>
      <c r="D96" s="111"/>
      <c r="E96" s="111"/>
      <c r="H96" s="222"/>
      <c r="I96" s="223"/>
    </row>
    <row r="97" spans="1:9" x14ac:dyDescent="0.2">
      <c r="A97" s="112"/>
      <c r="B97" s="112"/>
      <c r="C97" s="111"/>
      <c r="D97" s="111"/>
      <c r="E97" s="111"/>
      <c r="H97" s="222"/>
      <c r="I97" s="223"/>
    </row>
    <row r="98" spans="1:9" x14ac:dyDescent="0.2">
      <c r="A98" s="112"/>
      <c r="B98" s="112"/>
      <c r="C98" s="111"/>
      <c r="D98" s="111"/>
      <c r="E98" s="111"/>
      <c r="H98" s="222"/>
      <c r="I98" s="223"/>
    </row>
    <row r="99" spans="1:9" x14ac:dyDescent="0.2">
      <c r="A99" s="112"/>
      <c r="B99" s="112"/>
      <c r="C99" s="111"/>
      <c r="D99" s="111"/>
      <c r="E99" s="111"/>
      <c r="H99" s="222"/>
      <c r="I99" s="223"/>
    </row>
    <row r="100" spans="1:9" x14ac:dyDescent="0.2">
      <c r="A100" s="112"/>
      <c r="B100" s="112"/>
      <c r="C100" s="111"/>
      <c r="D100" s="111"/>
      <c r="E100" s="111"/>
      <c r="H100" s="222"/>
      <c r="I100" s="223"/>
    </row>
    <row r="101" spans="1:9" x14ac:dyDescent="0.2">
      <c r="A101" s="112"/>
      <c r="B101" s="112"/>
      <c r="C101" s="111"/>
      <c r="D101" s="111"/>
      <c r="E101" s="111"/>
      <c r="H101" s="222"/>
      <c r="I101" s="223"/>
    </row>
    <row r="102" spans="1:9" x14ac:dyDescent="0.2">
      <c r="A102" s="112"/>
      <c r="B102" s="112"/>
      <c r="C102" s="111"/>
      <c r="D102" s="111"/>
      <c r="E102" s="111"/>
      <c r="H102" s="222"/>
      <c r="I102" s="223"/>
    </row>
    <row r="103" spans="1:9" x14ac:dyDescent="0.2">
      <c r="A103" s="112"/>
      <c r="B103" s="112"/>
      <c r="C103" s="111"/>
      <c r="D103" s="111"/>
      <c r="E103" s="111"/>
      <c r="H103" s="253"/>
      <c r="I103" s="254"/>
    </row>
    <row r="104" spans="1:9" x14ac:dyDescent="0.2">
      <c r="A104" s="112"/>
      <c r="B104" s="112"/>
      <c r="C104" s="111"/>
      <c r="D104" s="111"/>
      <c r="E104" s="111"/>
      <c r="H104" s="222"/>
      <c r="I104" s="223"/>
    </row>
    <row r="105" spans="1:9" x14ac:dyDescent="0.2">
      <c r="A105" s="112"/>
      <c r="B105" s="112"/>
      <c r="C105" s="111"/>
      <c r="D105" s="111"/>
      <c r="E105" s="111"/>
      <c r="H105" s="110"/>
      <c r="I105" s="109"/>
    </row>
    <row r="106" spans="1:9" ht="15" customHeight="1" x14ac:dyDescent="0.25">
      <c r="A106" s="306" t="s">
        <v>26</v>
      </c>
      <c r="B106" s="306"/>
      <c r="C106" s="306"/>
      <c r="D106" s="306"/>
      <c r="E106" s="306"/>
      <c r="F106" s="306"/>
      <c r="G106" s="306"/>
      <c r="H106" s="306"/>
      <c r="I106" s="306"/>
    </row>
    <row r="107" spans="1:9" ht="15" customHeight="1" x14ac:dyDescent="0.25">
      <c r="A107" s="241"/>
      <c r="B107" s="241"/>
      <c r="C107" s="241"/>
      <c r="D107" s="241"/>
      <c r="E107" s="241"/>
      <c r="F107" s="241"/>
      <c r="G107" s="241"/>
      <c r="H107" s="241"/>
      <c r="I107" s="241"/>
    </row>
    <row r="108" spans="1:9" ht="15" customHeight="1" x14ac:dyDescent="0.25">
      <c r="A108" s="241"/>
      <c r="B108" s="241"/>
      <c r="C108" s="241"/>
      <c r="D108" s="241"/>
      <c r="E108" s="241"/>
      <c r="F108" s="241"/>
      <c r="G108" s="241"/>
      <c r="H108" s="241"/>
      <c r="I108" s="241"/>
    </row>
    <row r="109" spans="1:9" ht="15" customHeight="1" x14ac:dyDescent="0.25">
      <c r="A109" s="241"/>
      <c r="B109" s="241"/>
      <c r="C109" s="241"/>
      <c r="D109" s="241"/>
      <c r="E109" s="241"/>
      <c r="F109" s="241"/>
      <c r="G109" s="241"/>
      <c r="H109" s="241"/>
      <c r="I109" s="241"/>
    </row>
    <row r="110" spans="1:9" ht="15" x14ac:dyDescent="0.2">
      <c r="A110" s="123"/>
      <c r="B110" s="123"/>
    </row>
    <row r="111" spans="1:9" ht="15" thickBot="1" x14ac:dyDescent="0.25">
      <c r="A111" s="327" t="s">
        <v>22</v>
      </c>
      <c r="B111" s="328"/>
      <c r="C111" s="328"/>
      <c r="D111" s="328"/>
      <c r="E111" s="328"/>
      <c r="F111" s="328"/>
      <c r="G111" s="328"/>
      <c r="H111" s="328"/>
      <c r="I111" s="329"/>
    </row>
    <row r="112" spans="1:9" ht="60" customHeight="1" thickTop="1" x14ac:dyDescent="0.2">
      <c r="A112" s="225">
        <v>1</v>
      </c>
      <c r="B112" s="210"/>
      <c r="C112" s="318" t="s">
        <v>97</v>
      </c>
      <c r="D112" s="319"/>
      <c r="E112" s="319"/>
      <c r="F112" s="319"/>
      <c r="G112" s="319"/>
      <c r="H112" s="319"/>
      <c r="I112" s="320"/>
    </row>
    <row r="113" spans="1:10" ht="62.1" customHeight="1" x14ac:dyDescent="0.2">
      <c r="A113" s="247">
        <v>2</v>
      </c>
      <c r="B113" s="249"/>
      <c r="C113" s="308" t="s">
        <v>93</v>
      </c>
      <c r="D113" s="330"/>
      <c r="E113" s="330"/>
      <c r="F113" s="330"/>
      <c r="G113" s="330"/>
      <c r="H113" s="330"/>
      <c r="I113" s="331"/>
    </row>
    <row r="114" spans="1:10" ht="15" customHeight="1" x14ac:dyDescent="0.2">
      <c r="A114" s="195">
        <v>3</v>
      </c>
      <c r="B114" s="211"/>
      <c r="C114" s="307" t="s">
        <v>69</v>
      </c>
      <c r="D114" s="308"/>
      <c r="E114" s="308"/>
      <c r="F114" s="308"/>
      <c r="G114" s="308"/>
      <c r="H114" s="308"/>
      <c r="I114" s="309"/>
    </row>
    <row r="115" spans="1:10" ht="15" customHeight="1" x14ac:dyDescent="0.2">
      <c r="A115" s="116">
        <v>4</v>
      </c>
      <c r="B115" s="212"/>
      <c r="C115" s="321" t="s">
        <v>51</v>
      </c>
      <c r="D115" s="322"/>
      <c r="E115" s="322"/>
      <c r="F115" s="322"/>
      <c r="G115" s="322"/>
      <c r="H115" s="322"/>
      <c r="I115" s="323"/>
    </row>
    <row r="116" spans="1:10" ht="15" customHeight="1" x14ac:dyDescent="0.2">
      <c r="A116" s="115">
        <v>5</v>
      </c>
      <c r="B116" s="213"/>
      <c r="C116" s="310" t="s">
        <v>39</v>
      </c>
      <c r="D116" s="311"/>
      <c r="E116" s="311"/>
      <c r="F116" s="311"/>
      <c r="G116" s="311"/>
      <c r="H116" s="311"/>
      <c r="I116" s="312"/>
    </row>
    <row r="117" spans="1:10" ht="15" customHeight="1" x14ac:dyDescent="0.2">
      <c r="A117" s="122"/>
      <c r="B117" s="122"/>
      <c r="C117" s="121"/>
    </row>
    <row r="118" spans="1:10" ht="15.75" customHeight="1" x14ac:dyDescent="0.25">
      <c r="A118" s="119"/>
      <c r="B118" s="119"/>
    </row>
    <row r="119" spans="1:10" ht="15.75" customHeight="1" thickBot="1" x14ac:dyDescent="0.25">
      <c r="A119" s="315" t="s">
        <v>23</v>
      </c>
      <c r="B119" s="316"/>
      <c r="C119" s="316"/>
      <c r="D119" s="316"/>
      <c r="E119" s="316"/>
      <c r="F119" s="316"/>
      <c r="G119" s="316"/>
      <c r="H119" s="316"/>
      <c r="I119" s="317"/>
    </row>
    <row r="120" spans="1:10" ht="15.75" customHeight="1" thickTop="1" x14ac:dyDescent="0.2">
      <c r="A120" s="120">
        <v>1</v>
      </c>
      <c r="B120" s="214"/>
      <c r="C120" s="324" t="s">
        <v>27</v>
      </c>
      <c r="D120" s="325"/>
      <c r="E120" s="325"/>
      <c r="F120" s="325"/>
      <c r="G120" s="325"/>
      <c r="H120" s="325"/>
      <c r="I120" s="326"/>
    </row>
    <row r="121" spans="1:10" ht="15" x14ac:dyDescent="0.25">
      <c r="A121" s="119"/>
      <c r="B121" s="119"/>
    </row>
    <row r="122" spans="1:10" ht="15" thickBot="1" x14ac:dyDescent="0.25">
      <c r="A122" s="315" t="s">
        <v>24</v>
      </c>
      <c r="B122" s="316"/>
      <c r="C122" s="316"/>
      <c r="D122" s="316"/>
      <c r="E122" s="316"/>
      <c r="F122" s="316"/>
      <c r="G122" s="316"/>
      <c r="H122" s="316"/>
      <c r="I122" s="317"/>
    </row>
    <row r="123" spans="1:10" s="107" customFormat="1" ht="69.95" customHeight="1" thickTop="1" x14ac:dyDescent="0.25">
      <c r="A123" s="248">
        <v>1</v>
      </c>
      <c r="B123" s="215"/>
      <c r="C123" s="318" t="s">
        <v>91</v>
      </c>
      <c r="D123" s="319"/>
      <c r="E123" s="319"/>
      <c r="F123" s="319"/>
      <c r="G123" s="319"/>
      <c r="H123" s="319"/>
      <c r="I123" s="320"/>
      <c r="J123" s="113"/>
    </row>
    <row r="124" spans="1:10" ht="15.95" customHeight="1" x14ac:dyDescent="0.2">
      <c r="A124" s="115">
        <v>2</v>
      </c>
      <c r="B124" s="216"/>
      <c r="C124" s="310" t="s">
        <v>68</v>
      </c>
      <c r="D124" s="311"/>
      <c r="E124" s="311"/>
      <c r="F124" s="311"/>
      <c r="G124" s="311"/>
      <c r="H124" s="311"/>
      <c r="I124" s="312"/>
    </row>
    <row r="125" spans="1:10" ht="15" x14ac:dyDescent="0.25">
      <c r="A125" s="119"/>
      <c r="B125" s="119"/>
    </row>
    <row r="126" spans="1:10" ht="15" thickBot="1" x14ac:dyDescent="0.25">
      <c r="A126" s="315" t="s">
        <v>28</v>
      </c>
      <c r="B126" s="316"/>
      <c r="C126" s="316"/>
      <c r="D126" s="316"/>
      <c r="E126" s="316"/>
      <c r="F126" s="316"/>
      <c r="G126" s="316"/>
      <c r="H126" s="316"/>
      <c r="I126" s="317"/>
    </row>
    <row r="127" spans="1:10" ht="30" customHeight="1" thickTop="1" x14ac:dyDescent="0.2">
      <c r="A127" s="248">
        <v>1</v>
      </c>
      <c r="B127" s="215"/>
      <c r="C127" s="318" t="s">
        <v>29</v>
      </c>
      <c r="D127" s="319"/>
      <c r="E127" s="319"/>
      <c r="F127" s="319"/>
      <c r="G127" s="319"/>
      <c r="H127" s="319"/>
      <c r="I127" s="320"/>
    </row>
    <row r="128" spans="1:10" ht="14.25" x14ac:dyDescent="0.2">
      <c r="A128" s="117">
        <v>2</v>
      </c>
      <c r="B128" s="217"/>
      <c r="C128" s="321" t="s">
        <v>30</v>
      </c>
      <c r="D128" s="322"/>
      <c r="E128" s="322"/>
      <c r="F128" s="322"/>
      <c r="G128" s="322"/>
      <c r="H128" s="322"/>
      <c r="I128" s="323"/>
    </row>
    <row r="129" spans="1:9" ht="14.25" customHeight="1" x14ac:dyDescent="0.2">
      <c r="A129" s="116">
        <v>3</v>
      </c>
      <c r="B129" s="218"/>
      <c r="C129" s="307" t="s">
        <v>31</v>
      </c>
      <c r="D129" s="308"/>
      <c r="E129" s="308"/>
      <c r="F129" s="308"/>
      <c r="G129" s="308"/>
      <c r="H129" s="308"/>
      <c r="I129" s="309"/>
    </row>
    <row r="130" spans="1:9" ht="14.25" x14ac:dyDescent="0.2">
      <c r="A130" s="115">
        <v>4</v>
      </c>
      <c r="B130" s="216"/>
      <c r="C130" s="310" t="s">
        <v>32</v>
      </c>
      <c r="D130" s="311"/>
      <c r="E130" s="311"/>
      <c r="F130" s="311"/>
      <c r="G130" s="311"/>
      <c r="H130" s="311"/>
      <c r="I130" s="312"/>
    </row>
    <row r="131" spans="1:9" ht="15" x14ac:dyDescent="0.25">
      <c r="A131" s="114"/>
      <c r="B131" s="114"/>
      <c r="C131" s="108"/>
    </row>
    <row r="132" spans="1:9" ht="15" x14ac:dyDescent="0.25">
      <c r="A132" s="114"/>
      <c r="B132" s="114"/>
      <c r="C132" s="224"/>
    </row>
    <row r="133" spans="1:9" ht="15" x14ac:dyDescent="0.25">
      <c r="A133" s="114"/>
      <c r="B133" s="114"/>
      <c r="C133" s="224"/>
    </row>
    <row r="134" spans="1:9" x14ac:dyDescent="0.2">
      <c r="A134" s="112" t="s">
        <v>7</v>
      </c>
      <c r="B134" s="112"/>
      <c r="C134" s="111"/>
      <c r="D134" s="111"/>
      <c r="E134" s="111"/>
      <c r="H134" s="313" t="s">
        <v>33</v>
      </c>
      <c r="I134" s="314"/>
    </row>
    <row r="135" spans="1:9" x14ac:dyDescent="0.2">
      <c r="A135" s="112"/>
      <c r="B135" s="112"/>
      <c r="C135" s="111"/>
      <c r="D135" s="111"/>
      <c r="E135" s="111"/>
      <c r="H135" s="222"/>
      <c r="I135" s="223"/>
    </row>
    <row r="136" spans="1:9" x14ac:dyDescent="0.2">
      <c r="A136" s="112"/>
      <c r="B136" s="112"/>
      <c r="C136" s="111"/>
      <c r="D136" s="111"/>
      <c r="E136" s="111"/>
      <c r="H136" s="222"/>
      <c r="I136" s="223"/>
    </row>
    <row r="137" spans="1:9" x14ac:dyDescent="0.2">
      <c r="A137" s="112"/>
      <c r="B137" s="112"/>
      <c r="C137" s="111"/>
      <c r="D137" s="111"/>
      <c r="E137" s="111"/>
      <c r="H137" s="222"/>
      <c r="I137" s="223"/>
    </row>
    <row r="138" spans="1:9" x14ac:dyDescent="0.2">
      <c r="A138" s="112"/>
      <c r="B138" s="112"/>
      <c r="C138" s="111"/>
      <c r="D138" s="111"/>
      <c r="E138" s="111"/>
      <c r="H138" s="222"/>
      <c r="I138" s="223"/>
    </row>
    <row r="139" spans="1:9" x14ac:dyDescent="0.2">
      <c r="A139" s="112"/>
      <c r="B139" s="112"/>
      <c r="C139" s="111"/>
      <c r="D139" s="111"/>
      <c r="E139" s="111"/>
      <c r="H139" s="222"/>
      <c r="I139" s="223"/>
    </row>
    <row r="140" spans="1:9" x14ac:dyDescent="0.2">
      <c r="A140" s="112"/>
      <c r="B140" s="112"/>
      <c r="C140" s="111"/>
      <c r="D140" s="111"/>
      <c r="E140" s="111"/>
      <c r="H140" s="222"/>
      <c r="I140" s="223"/>
    </row>
    <row r="141" spans="1:9" x14ac:dyDescent="0.2">
      <c r="A141" s="112"/>
      <c r="B141" s="112"/>
      <c r="C141" s="111"/>
      <c r="D141" s="111"/>
      <c r="E141" s="111"/>
      <c r="H141" s="222"/>
      <c r="I141" s="223"/>
    </row>
    <row r="142" spans="1:9" x14ac:dyDescent="0.2">
      <c r="A142" s="112"/>
      <c r="B142" s="112"/>
      <c r="C142" s="111"/>
      <c r="D142" s="111"/>
      <c r="E142" s="111"/>
      <c r="H142" s="110"/>
      <c r="I142" s="109"/>
    </row>
    <row r="143" spans="1:9" x14ac:dyDescent="0.2">
      <c r="A143" s="112"/>
      <c r="B143" s="112"/>
      <c r="C143" s="111"/>
      <c r="D143" s="111"/>
      <c r="E143" s="111"/>
      <c r="H143" s="222"/>
      <c r="I143" s="223"/>
    </row>
    <row r="144" spans="1:9" x14ac:dyDescent="0.2">
      <c r="A144" s="112"/>
      <c r="B144" s="112"/>
      <c r="C144" s="111"/>
      <c r="D144" s="111"/>
      <c r="E144" s="111"/>
      <c r="H144" s="222"/>
      <c r="I144" s="223"/>
    </row>
    <row r="145" spans="1:9" x14ac:dyDescent="0.2">
      <c r="A145" s="112"/>
      <c r="B145" s="112"/>
      <c r="C145" s="111"/>
      <c r="D145" s="111"/>
      <c r="E145" s="111"/>
      <c r="H145" s="222"/>
      <c r="I145" s="223"/>
    </row>
    <row r="146" spans="1:9" x14ac:dyDescent="0.2">
      <c r="A146" s="112"/>
      <c r="B146" s="112"/>
      <c r="C146" s="111"/>
      <c r="D146" s="111"/>
      <c r="E146" s="111"/>
      <c r="H146" s="222"/>
      <c r="I146" s="223"/>
    </row>
    <row r="147" spans="1:9" x14ac:dyDescent="0.2">
      <c r="A147" s="112"/>
      <c r="B147" s="112"/>
      <c r="C147" s="111"/>
      <c r="D147" s="111"/>
      <c r="E147" s="111"/>
      <c r="H147" s="110"/>
      <c r="I147" s="109"/>
    </row>
    <row r="148" spans="1:9" ht="15" x14ac:dyDescent="0.25">
      <c r="A148" s="306" t="s">
        <v>26</v>
      </c>
      <c r="B148" s="306"/>
      <c r="C148" s="306"/>
      <c r="D148" s="306"/>
      <c r="E148" s="306"/>
      <c r="F148" s="306"/>
      <c r="G148" s="306"/>
      <c r="H148" s="306"/>
      <c r="I148" s="306"/>
    </row>
    <row r="149" spans="1:9" x14ac:dyDescent="0.2">
      <c r="A149" s="112"/>
      <c r="B149" s="112"/>
      <c r="C149" s="111"/>
      <c r="D149" s="111"/>
      <c r="E149" s="111"/>
      <c r="H149" s="110"/>
      <c r="I149" s="109"/>
    </row>
    <row r="150" spans="1:9" x14ac:dyDescent="0.2">
      <c r="A150" s="108"/>
      <c r="B150" s="197"/>
    </row>
    <row r="151" spans="1:9" x14ac:dyDescent="0.2">
      <c r="A151" s="108"/>
      <c r="B151" s="197"/>
    </row>
    <row r="152" spans="1:9" x14ac:dyDescent="0.2">
      <c r="A152" s="108"/>
      <c r="B152" s="197"/>
    </row>
    <row r="153" spans="1:9" x14ac:dyDescent="0.2">
      <c r="A153" s="108"/>
      <c r="B153" s="197"/>
    </row>
    <row r="154" spans="1:9" x14ac:dyDescent="0.2">
      <c r="A154" s="108"/>
      <c r="B154" s="197"/>
    </row>
    <row r="155" spans="1:9" x14ac:dyDescent="0.2">
      <c r="A155" s="108"/>
      <c r="B155" s="197"/>
    </row>
    <row r="156" spans="1:9" x14ac:dyDescent="0.2">
      <c r="A156" s="108"/>
      <c r="B156" s="197"/>
    </row>
  </sheetData>
  <sheetProtection sheet="1" formatCells="0" formatColumns="0" formatRows="0"/>
  <mergeCells count="54">
    <mergeCell ref="C120:I120"/>
    <mergeCell ref="H84:I84"/>
    <mergeCell ref="A106:I106"/>
    <mergeCell ref="A111:I111"/>
    <mergeCell ref="C112:I112"/>
    <mergeCell ref="C113:I113"/>
    <mergeCell ref="C114:I114"/>
    <mergeCell ref="C115:I115"/>
    <mergeCell ref="C116:I116"/>
    <mergeCell ref="A119:I119"/>
    <mergeCell ref="A148:I148"/>
    <mergeCell ref="C129:I129"/>
    <mergeCell ref="C130:I130"/>
    <mergeCell ref="H134:I134"/>
    <mergeCell ref="A122:I122"/>
    <mergeCell ref="C123:I123"/>
    <mergeCell ref="C124:I124"/>
    <mergeCell ref="A126:I126"/>
    <mergeCell ref="C127:I127"/>
    <mergeCell ref="C128:I128"/>
    <mergeCell ref="H45:I45"/>
    <mergeCell ref="A53:I53"/>
    <mergeCell ref="F54:I54"/>
    <mergeCell ref="A69:A74"/>
    <mergeCell ref="C69:C74"/>
    <mergeCell ref="B69:B74"/>
    <mergeCell ref="C58:C63"/>
    <mergeCell ref="A58:A63"/>
    <mergeCell ref="B58:B63"/>
    <mergeCell ref="D81:F81"/>
    <mergeCell ref="A32:A37"/>
    <mergeCell ref="A55:A57"/>
    <mergeCell ref="C55:C57"/>
    <mergeCell ref="D55:D57"/>
    <mergeCell ref="E55:E57"/>
    <mergeCell ref="C32:C37"/>
    <mergeCell ref="B32:B36"/>
    <mergeCell ref="B55:B57"/>
    <mergeCell ref="A1:I1"/>
    <mergeCell ref="F2:I2"/>
    <mergeCell ref="A3:A5"/>
    <mergeCell ref="C3:C5"/>
    <mergeCell ref="D3:D5"/>
    <mergeCell ref="E3:E5"/>
    <mergeCell ref="B3:B5"/>
    <mergeCell ref="A6:A8"/>
    <mergeCell ref="C6:C8"/>
    <mergeCell ref="A14:A16"/>
    <mergeCell ref="C14:C16"/>
    <mergeCell ref="A21:A26"/>
    <mergeCell ref="C21:C26"/>
    <mergeCell ref="B21:B23"/>
    <mergeCell ref="B14:B16"/>
    <mergeCell ref="B6:B8"/>
  </mergeCells>
  <phoneticPr fontId="9" type="noConversion"/>
  <dataValidations count="1">
    <dataValidation type="custom" allowBlank="1" showInputMessage="1" showErrorMessage="1" errorTitle="Nepravilen vnos" error="Vrednost mora biti zaokrožena na dve decimalni mesti." sqref="F9:F12 F17:F19 F27:F30 F38:F42 F64:F68 F75:F80" xr:uid="{D9F44E01-AB65-4FE8-ADC2-37F02C62484B}">
      <formula1>F9*100=INT(F9*100)</formula1>
    </dataValidation>
  </dataValidations>
  <pageMargins left="0.74803149606299213" right="0.74803149606299213" top="0.27559055118110237" bottom="0.27559055118110237" header="7.874015748031496E-2" footer="0"/>
  <pageSetup paperSize="9" scale="73" fitToHeight="0" orientation="landscape" r:id="rId1"/>
  <headerFooter alignWithMargins="0">
    <oddFooter>&amp;R&amp;P/&amp;N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3ECAB-220B-4EBB-A872-EBBFABA0138B}">
  <dimension ref="A1:J174"/>
  <sheetViews>
    <sheetView showZeros="0" view="pageBreakPreview" topLeftCell="A3" zoomScale="145" zoomScaleNormal="100" zoomScaleSheetLayoutView="145" zoomScalePageLayoutView="130" workbookViewId="0">
      <selection activeCell="B13" sqref="B13:B14"/>
    </sheetView>
  </sheetViews>
  <sheetFormatPr defaultColWidth="9.140625" defaultRowHeight="12.75" x14ac:dyDescent="0.2"/>
  <cols>
    <col min="1" max="1" width="6.28515625" style="106" customWidth="1"/>
    <col min="2" max="2" width="8.140625" style="106" customWidth="1"/>
    <col min="3" max="3" width="57.85546875" style="106" customWidth="1"/>
    <col min="4" max="5" width="8.5703125" style="106" customWidth="1"/>
    <col min="6" max="7" width="12.5703125" style="106" customWidth="1"/>
    <col min="8" max="8" width="43.85546875" style="106" customWidth="1"/>
    <col min="9" max="9" width="15.140625" style="106" customWidth="1"/>
    <col min="10" max="16384" width="9.140625" style="106"/>
  </cols>
  <sheetData>
    <row r="1" spans="1:9" ht="15" x14ac:dyDescent="0.2">
      <c r="A1" s="279" t="s">
        <v>82</v>
      </c>
      <c r="B1" s="280"/>
      <c r="C1" s="280"/>
      <c r="D1" s="280"/>
      <c r="E1" s="280"/>
      <c r="F1" s="280"/>
      <c r="G1" s="280"/>
      <c r="H1" s="280"/>
      <c r="I1" s="281"/>
    </row>
    <row r="2" spans="1:9" ht="15" x14ac:dyDescent="0.2">
      <c r="A2" s="194"/>
      <c r="B2" s="202"/>
      <c r="F2" s="282" t="s">
        <v>21</v>
      </c>
      <c r="G2" s="283"/>
      <c r="H2" s="283"/>
      <c r="I2" s="284"/>
    </row>
    <row r="3" spans="1:9" ht="14.45" customHeight="1" x14ac:dyDescent="0.2">
      <c r="A3" s="285" t="s">
        <v>0</v>
      </c>
      <c r="B3" s="203"/>
      <c r="C3" s="288" t="s">
        <v>20</v>
      </c>
      <c r="D3" s="370" t="s">
        <v>2</v>
      </c>
      <c r="E3" s="289" t="s">
        <v>1</v>
      </c>
      <c r="F3" s="181" t="s">
        <v>3</v>
      </c>
      <c r="G3" s="181" t="s">
        <v>6</v>
      </c>
      <c r="H3" s="181" t="s">
        <v>15</v>
      </c>
      <c r="I3" s="180" t="s">
        <v>18</v>
      </c>
    </row>
    <row r="4" spans="1:9" ht="14.45" customHeight="1" x14ac:dyDescent="0.2">
      <c r="A4" s="286"/>
      <c r="B4" s="204"/>
      <c r="C4" s="288"/>
      <c r="D4" s="371"/>
      <c r="E4" s="290"/>
      <c r="F4" s="179" t="s">
        <v>4</v>
      </c>
      <c r="G4" s="179" t="s">
        <v>4</v>
      </c>
      <c r="H4" s="179"/>
      <c r="I4" s="178" t="s">
        <v>19</v>
      </c>
    </row>
    <row r="5" spans="1:9" ht="14.45" customHeight="1" x14ac:dyDescent="0.2">
      <c r="A5" s="287"/>
      <c r="B5" s="67" t="s">
        <v>34</v>
      </c>
      <c r="C5" s="296"/>
      <c r="D5" s="372"/>
      <c r="E5" s="291"/>
      <c r="F5" s="177" t="s">
        <v>5</v>
      </c>
      <c r="G5" s="177" t="s">
        <v>5</v>
      </c>
      <c r="H5" s="177"/>
      <c r="I5" s="176" t="s">
        <v>17</v>
      </c>
    </row>
    <row r="6" spans="1:9" ht="14.45" customHeight="1" x14ac:dyDescent="0.2">
      <c r="A6" s="264"/>
      <c r="B6" s="367"/>
      <c r="C6" s="271" t="s">
        <v>84</v>
      </c>
      <c r="D6" s="166"/>
      <c r="E6" s="165"/>
      <c r="F6" s="165"/>
      <c r="G6" s="165"/>
      <c r="H6" s="165"/>
      <c r="I6" s="186"/>
    </row>
    <row r="7" spans="1:9" ht="14.45" customHeight="1" x14ac:dyDescent="0.2">
      <c r="A7" s="265"/>
      <c r="B7" s="368"/>
      <c r="C7" s="272"/>
      <c r="D7" s="163"/>
      <c r="E7" s="162"/>
      <c r="F7" s="162"/>
      <c r="G7" s="162"/>
      <c r="H7" s="162"/>
      <c r="I7" s="185"/>
    </row>
    <row r="8" spans="1:9" ht="12.75" customHeight="1" x14ac:dyDescent="0.2">
      <c r="A8" s="265"/>
      <c r="B8" s="368"/>
      <c r="C8" s="333"/>
      <c r="D8" s="160"/>
      <c r="E8" s="159"/>
      <c r="F8" s="159"/>
      <c r="G8" s="159"/>
      <c r="H8" s="159"/>
      <c r="I8" s="184"/>
    </row>
    <row r="9" spans="1:9" ht="14.45" customHeight="1" x14ac:dyDescent="0.2">
      <c r="A9" s="157">
        <v>1</v>
      </c>
      <c r="B9" s="245"/>
      <c r="C9" s="156" t="s">
        <v>55</v>
      </c>
      <c r="D9" s="149" t="s">
        <v>40</v>
      </c>
      <c r="E9" s="155">
        <v>60</v>
      </c>
      <c r="F9" s="154"/>
      <c r="G9" s="258"/>
      <c r="H9" s="153"/>
      <c r="I9" s="152"/>
    </row>
    <row r="10" spans="1:9" ht="14.45" customHeight="1" x14ac:dyDescent="0.2">
      <c r="A10" s="151">
        <v>2</v>
      </c>
      <c r="B10" s="245"/>
      <c r="C10" s="150" t="s">
        <v>54</v>
      </c>
      <c r="D10" s="149" t="s">
        <v>40</v>
      </c>
      <c r="E10" s="148">
        <v>300</v>
      </c>
      <c r="F10" s="147"/>
      <c r="G10" s="258">
        <f>E10*F10</f>
        <v>0</v>
      </c>
      <c r="H10" s="145"/>
      <c r="I10" s="144"/>
    </row>
    <row r="11" spans="1:9" ht="14.45" customHeight="1" x14ac:dyDescent="0.2">
      <c r="A11" s="143">
        <v>3</v>
      </c>
      <c r="B11" s="206"/>
      <c r="C11" s="142" t="s">
        <v>53</v>
      </c>
      <c r="D11" s="149" t="s">
        <v>40</v>
      </c>
      <c r="E11" s="140">
        <v>100</v>
      </c>
      <c r="F11" s="139"/>
      <c r="G11" s="258">
        <f>E11*F11</f>
        <v>0</v>
      </c>
      <c r="H11" s="137"/>
      <c r="I11" s="136"/>
    </row>
    <row r="12" spans="1:9" ht="14.45" customHeight="1" x14ac:dyDescent="0.2">
      <c r="A12" s="133"/>
      <c r="B12" s="133"/>
      <c r="C12" s="193"/>
      <c r="D12" s="133"/>
      <c r="E12" s="134"/>
      <c r="F12" s="192"/>
      <c r="G12" s="191"/>
      <c r="H12" s="191"/>
      <c r="I12" s="190"/>
    </row>
    <row r="13" spans="1:9" ht="19.5" customHeight="1" x14ac:dyDescent="0.2">
      <c r="A13" s="268"/>
      <c r="B13" s="367"/>
      <c r="C13" s="271" t="s">
        <v>67</v>
      </c>
      <c r="D13" s="166"/>
      <c r="E13" s="165"/>
      <c r="F13" s="165"/>
      <c r="G13" s="165"/>
      <c r="H13" s="165"/>
      <c r="I13" s="164"/>
    </row>
    <row r="14" spans="1:9" ht="18" customHeight="1" x14ac:dyDescent="0.2">
      <c r="A14" s="269"/>
      <c r="B14" s="368"/>
      <c r="C14" s="272"/>
      <c r="D14" s="163"/>
      <c r="E14" s="162"/>
      <c r="F14" s="162"/>
      <c r="G14" s="162"/>
      <c r="H14" s="162"/>
      <c r="I14" s="161"/>
    </row>
    <row r="15" spans="1:9" ht="6.75" hidden="1" customHeight="1" x14ac:dyDescent="0.2">
      <c r="A15" s="270"/>
      <c r="B15" s="207"/>
      <c r="C15" s="333"/>
      <c r="D15" s="160"/>
      <c r="E15" s="159"/>
      <c r="F15" s="159"/>
      <c r="G15" s="159"/>
      <c r="H15" s="159"/>
      <c r="I15" s="158"/>
    </row>
    <row r="16" spans="1:9" ht="14.45" customHeight="1" x14ac:dyDescent="0.2">
      <c r="A16" s="157">
        <v>4</v>
      </c>
      <c r="B16" s="245"/>
      <c r="C16" s="188" t="s">
        <v>54</v>
      </c>
      <c r="D16" s="149" t="s">
        <v>40</v>
      </c>
      <c r="E16" s="155">
        <v>5</v>
      </c>
      <c r="F16" s="154"/>
      <c r="G16" s="258">
        <f>E16*F16</f>
        <v>0</v>
      </c>
      <c r="H16" s="153"/>
      <c r="I16" s="152"/>
    </row>
    <row r="17" spans="1:9" ht="14.45" customHeight="1" x14ac:dyDescent="0.2">
      <c r="A17" s="143">
        <v>5</v>
      </c>
      <c r="B17" s="246"/>
      <c r="C17" s="142" t="s">
        <v>53</v>
      </c>
      <c r="D17" s="141" t="s">
        <v>40</v>
      </c>
      <c r="E17" s="140">
        <v>5</v>
      </c>
      <c r="F17" s="139"/>
      <c r="G17" s="262">
        <f>E17*F17</f>
        <v>0</v>
      </c>
      <c r="H17" s="137"/>
      <c r="I17" s="136"/>
    </row>
    <row r="18" spans="1:9" ht="14.45" customHeight="1" x14ac:dyDescent="0.2">
      <c r="A18" s="123"/>
      <c r="B18" s="123"/>
      <c r="I18" s="189"/>
    </row>
    <row r="19" spans="1:9" ht="14.45" customHeight="1" x14ac:dyDescent="0.2">
      <c r="A19" s="268"/>
      <c r="B19" s="367"/>
      <c r="C19" s="271" t="s">
        <v>66</v>
      </c>
      <c r="D19" s="166"/>
      <c r="E19" s="165"/>
      <c r="F19" s="165"/>
      <c r="G19" s="165"/>
      <c r="H19" s="165"/>
      <c r="I19" s="164"/>
    </row>
    <row r="20" spans="1:9" ht="14.45" customHeight="1" x14ac:dyDescent="0.2">
      <c r="A20" s="269"/>
      <c r="B20" s="368"/>
      <c r="C20" s="274"/>
      <c r="D20" s="163"/>
      <c r="E20" s="162"/>
      <c r="F20" s="162"/>
      <c r="G20" s="162"/>
      <c r="H20" s="162"/>
      <c r="I20" s="161"/>
    </row>
    <row r="21" spans="1:9" ht="14.25" customHeight="1" x14ac:dyDescent="0.2">
      <c r="A21" s="269"/>
      <c r="B21" s="368"/>
      <c r="C21" s="274"/>
      <c r="D21" s="163"/>
      <c r="E21" s="162"/>
      <c r="F21" s="162"/>
      <c r="G21" s="162"/>
      <c r="H21" s="162"/>
      <c r="I21" s="161"/>
    </row>
    <row r="22" spans="1:9" ht="3.75" hidden="1" customHeight="1" x14ac:dyDescent="0.2">
      <c r="A22" s="273"/>
      <c r="B22" s="368"/>
      <c r="C22" s="274"/>
      <c r="D22" s="163"/>
      <c r="E22" s="162"/>
      <c r="F22" s="162"/>
      <c r="G22" s="162"/>
      <c r="H22" s="162"/>
      <c r="I22" s="161"/>
    </row>
    <row r="23" spans="1:9" ht="14.25" hidden="1" customHeight="1" x14ac:dyDescent="0.2">
      <c r="A23" s="273"/>
      <c r="B23" s="368"/>
      <c r="C23" s="274"/>
      <c r="D23" s="163"/>
      <c r="E23" s="162"/>
      <c r="F23" s="162"/>
      <c r="G23" s="162"/>
      <c r="H23" s="162"/>
      <c r="I23" s="161"/>
    </row>
    <row r="24" spans="1:9" ht="9" customHeight="1" x14ac:dyDescent="0.2">
      <c r="A24" s="270"/>
      <c r="B24" s="369"/>
      <c r="C24" s="275"/>
      <c r="D24" s="160"/>
      <c r="E24" s="159"/>
      <c r="F24" s="159"/>
      <c r="G24" s="159"/>
      <c r="H24" s="159"/>
      <c r="I24" s="158"/>
    </row>
    <row r="25" spans="1:9" ht="14.45" customHeight="1" x14ac:dyDescent="0.2">
      <c r="A25" s="157">
        <v>6</v>
      </c>
      <c r="B25" s="245"/>
      <c r="C25" s="188" t="s">
        <v>65</v>
      </c>
      <c r="D25" s="149" t="s">
        <v>40</v>
      </c>
      <c r="E25" s="155">
        <v>5</v>
      </c>
      <c r="F25" s="154"/>
      <c r="G25" s="258">
        <f>E25*F25</f>
        <v>0</v>
      </c>
      <c r="H25" s="153"/>
      <c r="I25" s="152"/>
    </row>
    <row r="26" spans="1:9" ht="14.45" customHeight="1" x14ac:dyDescent="0.2">
      <c r="A26" s="157">
        <v>7</v>
      </c>
      <c r="B26" s="245"/>
      <c r="C26" s="188" t="s">
        <v>62</v>
      </c>
      <c r="D26" s="149" t="s">
        <v>40</v>
      </c>
      <c r="E26" s="155">
        <v>5</v>
      </c>
      <c r="F26" s="154"/>
      <c r="G26" s="258">
        <f>E26*F26</f>
        <v>0</v>
      </c>
      <c r="H26" s="153"/>
      <c r="I26" s="152"/>
    </row>
    <row r="27" spans="1:9" ht="14.45" customHeight="1" x14ac:dyDescent="0.2">
      <c r="A27" s="143">
        <v>8</v>
      </c>
      <c r="B27" s="246"/>
      <c r="C27" s="142" t="s">
        <v>64</v>
      </c>
      <c r="D27" s="187" t="s">
        <v>40</v>
      </c>
      <c r="E27" s="140">
        <v>5</v>
      </c>
      <c r="F27" s="139"/>
      <c r="G27" s="262">
        <f>E27*F27</f>
        <v>0</v>
      </c>
      <c r="H27" s="137"/>
      <c r="I27" s="136"/>
    </row>
    <row r="28" spans="1:9" ht="14.45" customHeight="1" x14ac:dyDescent="0.2">
      <c r="A28" s="128"/>
      <c r="B28" s="128"/>
      <c r="C28" s="130"/>
      <c r="D28" s="129"/>
      <c r="E28" s="128"/>
      <c r="F28" s="127"/>
      <c r="G28" s="126"/>
      <c r="H28" s="125"/>
      <c r="I28" s="124"/>
    </row>
    <row r="29" spans="1:9" ht="14.45" customHeight="1" x14ac:dyDescent="0.2">
      <c r="A29" s="268"/>
      <c r="B29" s="367"/>
      <c r="C29" s="271" t="s">
        <v>63</v>
      </c>
      <c r="D29" s="166"/>
      <c r="E29" s="165"/>
      <c r="F29" s="165"/>
      <c r="G29" s="165"/>
      <c r="H29" s="165"/>
      <c r="I29" s="164"/>
    </row>
    <row r="30" spans="1:9" ht="14.45" customHeight="1" x14ac:dyDescent="0.2">
      <c r="A30" s="269"/>
      <c r="B30" s="368"/>
      <c r="C30" s="274"/>
      <c r="D30" s="163"/>
      <c r="E30" s="162"/>
      <c r="F30" s="162"/>
      <c r="G30" s="162"/>
      <c r="H30" s="162"/>
      <c r="I30" s="161"/>
    </row>
    <row r="31" spans="1:9" ht="22.5" customHeight="1" x14ac:dyDescent="0.2">
      <c r="A31" s="269"/>
      <c r="B31" s="368"/>
      <c r="C31" s="274"/>
      <c r="D31" s="163"/>
      <c r="E31" s="162"/>
      <c r="F31" s="162"/>
      <c r="G31" s="162"/>
      <c r="H31" s="162"/>
      <c r="I31" s="161"/>
    </row>
    <row r="32" spans="1:9" ht="14.25" hidden="1" customHeight="1" x14ac:dyDescent="0.2">
      <c r="A32" s="273"/>
      <c r="B32" s="368"/>
      <c r="C32" s="274"/>
      <c r="D32" s="163"/>
      <c r="E32" s="162"/>
      <c r="F32" s="162"/>
      <c r="G32" s="162"/>
      <c r="H32" s="162"/>
      <c r="I32" s="161"/>
    </row>
    <row r="33" spans="1:9" ht="3.75" customHeight="1" x14ac:dyDescent="0.2">
      <c r="A33" s="273"/>
      <c r="B33" s="368"/>
      <c r="C33" s="274"/>
      <c r="D33" s="163"/>
      <c r="E33" s="162"/>
      <c r="F33" s="162"/>
      <c r="G33" s="162"/>
      <c r="H33" s="162"/>
      <c r="I33" s="161"/>
    </row>
    <row r="34" spans="1:9" ht="14.25" hidden="1" customHeight="1" x14ac:dyDescent="0.2">
      <c r="A34" s="270"/>
      <c r="B34" s="207"/>
      <c r="C34" s="275"/>
      <c r="D34" s="160"/>
      <c r="E34" s="159"/>
      <c r="F34" s="159"/>
      <c r="G34" s="159"/>
      <c r="H34" s="159"/>
      <c r="I34" s="158"/>
    </row>
    <row r="35" spans="1:9" ht="14.45" customHeight="1" x14ac:dyDescent="0.2">
      <c r="A35" s="143">
        <v>9</v>
      </c>
      <c r="B35" s="246"/>
      <c r="C35" s="142" t="s">
        <v>62</v>
      </c>
      <c r="D35" s="187" t="s">
        <v>40</v>
      </c>
      <c r="E35" s="140">
        <v>1</v>
      </c>
      <c r="F35" s="139"/>
      <c r="G35" s="262">
        <f>E35*F35</f>
        <v>0</v>
      </c>
      <c r="H35" s="137"/>
      <c r="I35" s="136"/>
    </row>
    <row r="36" spans="1:9" ht="14.45" customHeight="1" x14ac:dyDescent="0.2">
      <c r="A36" s="128"/>
      <c r="B36" s="128"/>
      <c r="C36" s="130"/>
      <c r="D36" s="129"/>
      <c r="E36" s="128"/>
      <c r="F36" s="127"/>
      <c r="G36" s="126"/>
      <c r="H36" s="125"/>
      <c r="I36" s="124"/>
    </row>
    <row r="37" spans="1:9" ht="14.45" customHeight="1" x14ac:dyDescent="0.2">
      <c r="A37" s="264"/>
      <c r="B37" s="367"/>
      <c r="C37" s="271" t="s">
        <v>61</v>
      </c>
      <c r="D37" s="166"/>
      <c r="E37" s="165"/>
      <c r="F37" s="165"/>
      <c r="G37" s="165"/>
      <c r="H37" s="165"/>
      <c r="I37" s="186"/>
    </row>
    <row r="38" spans="1:9" ht="14.45" customHeight="1" x14ac:dyDescent="0.2">
      <c r="A38" s="265"/>
      <c r="B38" s="368"/>
      <c r="C38" s="274"/>
      <c r="D38" s="163"/>
      <c r="E38" s="162"/>
      <c r="F38" s="162"/>
      <c r="G38" s="162"/>
      <c r="H38" s="162"/>
      <c r="I38" s="185"/>
    </row>
    <row r="39" spans="1:9" ht="18.75" customHeight="1" x14ac:dyDescent="0.2">
      <c r="A39" s="265"/>
      <c r="B39" s="369"/>
      <c r="C39" s="275"/>
      <c r="D39" s="160"/>
      <c r="E39" s="159"/>
      <c r="F39" s="159"/>
      <c r="G39" s="159"/>
      <c r="H39" s="159"/>
      <c r="I39" s="184"/>
    </row>
    <row r="40" spans="1:9" ht="14.45" customHeight="1" x14ac:dyDescent="0.2">
      <c r="A40" s="157">
        <v>10</v>
      </c>
      <c r="B40" s="245"/>
      <c r="C40" s="156" t="s">
        <v>55</v>
      </c>
      <c r="D40" s="149" t="s">
        <v>40</v>
      </c>
      <c r="E40" s="155">
        <v>1</v>
      </c>
      <c r="F40" s="154"/>
      <c r="G40" s="258">
        <f>E40*F40</f>
        <v>0</v>
      </c>
      <c r="H40" s="153"/>
      <c r="I40" s="152"/>
    </row>
    <row r="41" spans="1:9" ht="14.45" customHeight="1" x14ac:dyDescent="0.2">
      <c r="A41" s="151">
        <v>11</v>
      </c>
      <c r="B41" s="245"/>
      <c r="C41" s="150" t="s">
        <v>54</v>
      </c>
      <c r="D41" s="149" t="s">
        <v>40</v>
      </c>
      <c r="E41" s="148">
        <v>1</v>
      </c>
      <c r="F41" s="147"/>
      <c r="G41" s="258">
        <f>E41*F41</f>
        <v>0</v>
      </c>
      <c r="H41" s="145"/>
      <c r="I41" s="144"/>
    </row>
    <row r="42" spans="1:9" ht="14.45" customHeight="1" x14ac:dyDescent="0.2">
      <c r="A42" s="143">
        <v>12</v>
      </c>
      <c r="B42" s="246"/>
      <c r="C42" s="142" t="s">
        <v>53</v>
      </c>
      <c r="D42" s="141" t="s">
        <v>40</v>
      </c>
      <c r="E42" s="140">
        <v>1</v>
      </c>
      <c r="F42" s="139"/>
      <c r="G42" s="262">
        <f>E42*F42</f>
        <v>0</v>
      </c>
      <c r="H42" s="137"/>
      <c r="I42" s="136"/>
    </row>
    <row r="43" spans="1:9" ht="14.45" customHeight="1" x14ac:dyDescent="0.2">
      <c r="A43" s="128"/>
      <c r="B43" s="128"/>
      <c r="C43" s="130"/>
      <c r="D43" s="129"/>
      <c r="E43" s="128"/>
      <c r="F43" s="127"/>
      <c r="G43" s="126"/>
      <c r="H43" s="125"/>
      <c r="I43" s="124"/>
    </row>
    <row r="44" spans="1:9" ht="14.45" customHeight="1" x14ac:dyDescent="0.2">
      <c r="A44" s="128"/>
      <c r="B44" s="128"/>
      <c r="C44" s="130"/>
      <c r="D44" s="129"/>
      <c r="E44" s="128"/>
      <c r="F44" s="127"/>
      <c r="G44" s="126"/>
      <c r="H44" s="125"/>
      <c r="I44" s="124"/>
    </row>
    <row r="45" spans="1:9" ht="14.45" customHeight="1" x14ac:dyDescent="0.2">
      <c r="A45" s="128"/>
      <c r="B45" s="128"/>
      <c r="C45" s="130"/>
      <c r="D45" s="129"/>
      <c r="E45" s="128"/>
      <c r="F45" s="127"/>
      <c r="G45" s="126"/>
      <c r="H45" s="125"/>
      <c r="I45" s="124"/>
    </row>
    <row r="46" spans="1:9" ht="14.45" customHeight="1" x14ac:dyDescent="0.2">
      <c r="A46" s="112" t="s">
        <v>7</v>
      </c>
      <c r="B46" s="112"/>
      <c r="C46" s="111"/>
      <c r="D46" s="111"/>
      <c r="E46" s="111"/>
      <c r="H46" s="313" t="s">
        <v>33</v>
      </c>
      <c r="I46" s="314"/>
    </row>
    <row r="47" spans="1:9" ht="14.45" customHeight="1" x14ac:dyDescent="0.2">
      <c r="A47" s="112"/>
      <c r="B47" s="112"/>
      <c r="C47" s="111"/>
      <c r="D47" s="111"/>
      <c r="E47" s="111"/>
      <c r="H47" s="110"/>
      <c r="I47" s="109"/>
    </row>
    <row r="48" spans="1:9" ht="14.45" customHeight="1" x14ac:dyDescent="0.2">
      <c r="A48" s="112"/>
      <c r="B48" s="112"/>
      <c r="C48" s="111"/>
      <c r="D48" s="111"/>
      <c r="E48" s="111"/>
      <c r="H48" s="110"/>
      <c r="I48" s="109"/>
    </row>
    <row r="49" spans="1:9" ht="14.45" customHeight="1" x14ac:dyDescent="0.2">
      <c r="A49" s="112"/>
      <c r="B49" s="112"/>
      <c r="C49" s="111"/>
      <c r="D49" s="111"/>
      <c r="E49" s="111"/>
      <c r="H49" s="110"/>
      <c r="I49" s="109"/>
    </row>
    <row r="50" spans="1:9" ht="14.45" customHeight="1" x14ac:dyDescent="0.2">
      <c r="A50" s="112"/>
      <c r="B50" s="112"/>
      <c r="C50" s="111"/>
      <c r="D50" s="111"/>
      <c r="E50" s="111"/>
      <c r="H50" s="110"/>
      <c r="I50" s="109"/>
    </row>
    <row r="51" spans="1:9" ht="14.45" customHeight="1" x14ac:dyDescent="0.2">
      <c r="A51" s="112"/>
      <c r="B51" s="112"/>
      <c r="C51" s="111"/>
      <c r="D51" s="111"/>
      <c r="E51" s="111"/>
      <c r="H51" s="110"/>
      <c r="I51" s="109"/>
    </row>
    <row r="52" spans="1:9" ht="14.45" customHeight="1" x14ac:dyDescent="0.25">
      <c r="A52" s="306" t="s">
        <v>26</v>
      </c>
      <c r="B52" s="306"/>
      <c r="C52" s="332"/>
      <c r="D52" s="332"/>
      <c r="E52" s="332"/>
      <c r="F52" s="332"/>
      <c r="G52" s="332"/>
      <c r="H52" s="332"/>
      <c r="I52" s="332"/>
    </row>
    <row r="53" spans="1:9" ht="14.45" customHeight="1" x14ac:dyDescent="0.2">
      <c r="A53" s="183"/>
      <c r="B53" s="183"/>
      <c r="C53" s="182"/>
      <c r="F53" s="282" t="s">
        <v>21</v>
      </c>
      <c r="G53" s="283"/>
      <c r="H53" s="283"/>
      <c r="I53" s="284"/>
    </row>
    <row r="54" spans="1:9" ht="14.45" customHeight="1" x14ac:dyDescent="0.2">
      <c r="A54" s="285" t="s">
        <v>0</v>
      </c>
      <c r="B54" s="203"/>
      <c r="C54" s="288" t="s">
        <v>20</v>
      </c>
      <c r="D54" s="289" t="s">
        <v>2</v>
      </c>
      <c r="E54" s="289" t="s">
        <v>1</v>
      </c>
      <c r="F54" s="181" t="s">
        <v>3</v>
      </c>
      <c r="G54" s="181" t="s">
        <v>6</v>
      </c>
      <c r="H54" s="181" t="s">
        <v>15</v>
      </c>
      <c r="I54" s="180" t="s">
        <v>18</v>
      </c>
    </row>
    <row r="55" spans="1:9" ht="14.45" customHeight="1" x14ac:dyDescent="0.2">
      <c r="A55" s="286"/>
      <c r="B55" s="204"/>
      <c r="C55" s="288"/>
      <c r="D55" s="290"/>
      <c r="E55" s="290"/>
      <c r="F55" s="179" t="s">
        <v>4</v>
      </c>
      <c r="G55" s="179" t="s">
        <v>4</v>
      </c>
      <c r="H55" s="179"/>
      <c r="I55" s="178" t="s">
        <v>19</v>
      </c>
    </row>
    <row r="56" spans="1:9" ht="14.45" customHeight="1" x14ac:dyDescent="0.2">
      <c r="A56" s="287"/>
      <c r="B56" s="205"/>
      <c r="C56" s="296"/>
      <c r="D56" s="291"/>
      <c r="E56" s="291"/>
      <c r="F56" s="177" t="s">
        <v>5</v>
      </c>
      <c r="G56" s="177" t="s">
        <v>5</v>
      </c>
      <c r="H56" s="177"/>
      <c r="I56" s="176" t="s">
        <v>17</v>
      </c>
    </row>
    <row r="57" spans="1:9" ht="14.45" customHeight="1" x14ac:dyDescent="0.2">
      <c r="A57" s="268"/>
      <c r="B57" s="276"/>
      <c r="C57" s="271" t="s">
        <v>60</v>
      </c>
      <c r="D57" s="166"/>
      <c r="E57" s="165"/>
      <c r="F57" s="165"/>
      <c r="G57" s="165"/>
      <c r="H57" s="165"/>
      <c r="I57" s="164"/>
    </row>
    <row r="58" spans="1:9" ht="14.45" customHeight="1" x14ac:dyDescent="0.2">
      <c r="A58" s="269"/>
      <c r="B58" s="277"/>
      <c r="C58" s="272"/>
      <c r="D58" s="163"/>
      <c r="E58" s="162"/>
      <c r="F58" s="162"/>
      <c r="G58" s="162"/>
      <c r="H58" s="162"/>
      <c r="I58" s="161"/>
    </row>
    <row r="59" spans="1:9" ht="14.45" customHeight="1" x14ac:dyDescent="0.2">
      <c r="A59" s="269"/>
      <c r="B59" s="277"/>
      <c r="C59" s="272"/>
      <c r="D59" s="163"/>
      <c r="E59" s="162"/>
      <c r="F59" s="162"/>
      <c r="G59" s="162"/>
      <c r="H59" s="162"/>
      <c r="I59" s="161"/>
    </row>
    <row r="60" spans="1:9" ht="14.45" customHeight="1" x14ac:dyDescent="0.2">
      <c r="A60" s="273"/>
      <c r="B60" s="277"/>
      <c r="C60" s="272"/>
      <c r="D60" s="163"/>
      <c r="E60" s="162"/>
      <c r="F60" s="162"/>
      <c r="G60" s="162"/>
      <c r="H60" s="162"/>
      <c r="I60" s="161"/>
    </row>
    <row r="61" spans="1:9" ht="3.75" customHeight="1" x14ac:dyDescent="0.2">
      <c r="A61" s="273"/>
      <c r="B61" s="277"/>
      <c r="C61" s="272"/>
      <c r="D61" s="163"/>
      <c r="E61" s="162"/>
      <c r="F61" s="162"/>
      <c r="G61" s="162"/>
      <c r="H61" s="162"/>
      <c r="I61" s="161"/>
    </row>
    <row r="62" spans="1:9" ht="5.25" hidden="1" customHeight="1" x14ac:dyDescent="0.2">
      <c r="A62" s="270"/>
      <c r="B62" s="207"/>
      <c r="C62" s="333"/>
      <c r="D62" s="160"/>
      <c r="E62" s="159"/>
      <c r="F62" s="159"/>
      <c r="G62" s="159"/>
      <c r="H62" s="159"/>
      <c r="I62" s="158"/>
    </row>
    <row r="63" spans="1:9" ht="14.45" customHeight="1" x14ac:dyDescent="0.2">
      <c r="A63" s="151">
        <v>13</v>
      </c>
      <c r="B63" s="245"/>
      <c r="C63" s="188" t="s">
        <v>55</v>
      </c>
      <c r="D63" s="149" t="s">
        <v>40</v>
      </c>
      <c r="E63" s="148">
        <v>4</v>
      </c>
      <c r="F63" s="147"/>
      <c r="G63" s="146">
        <f>E63*F63</f>
        <v>0</v>
      </c>
      <c r="H63" s="145"/>
      <c r="I63" s="144"/>
    </row>
    <row r="64" spans="1:9" ht="14.45" customHeight="1" x14ac:dyDescent="0.2">
      <c r="A64" s="151">
        <v>14</v>
      </c>
      <c r="B64" s="245"/>
      <c r="C64" s="188" t="s">
        <v>54</v>
      </c>
      <c r="D64" s="149" t="s">
        <v>40</v>
      </c>
      <c r="E64" s="148">
        <v>6</v>
      </c>
      <c r="F64" s="147"/>
      <c r="G64" s="146">
        <f>E64*F64</f>
        <v>0</v>
      </c>
      <c r="H64" s="145"/>
      <c r="I64" s="144"/>
    </row>
    <row r="65" spans="1:9" ht="14.45" customHeight="1" x14ac:dyDescent="0.2">
      <c r="A65" s="143">
        <v>15</v>
      </c>
      <c r="B65" s="245"/>
      <c r="C65" s="142" t="s">
        <v>53</v>
      </c>
      <c r="D65" s="141" t="s">
        <v>40</v>
      </c>
      <c r="E65" s="140">
        <v>10</v>
      </c>
      <c r="F65" s="139"/>
      <c r="G65" s="138">
        <f>E65*F65</f>
        <v>0</v>
      </c>
      <c r="H65" s="137"/>
      <c r="I65" s="136"/>
    </row>
    <row r="66" spans="1:9" ht="14.45" customHeight="1" x14ac:dyDescent="0.2">
      <c r="A66" s="171"/>
      <c r="B66" s="171"/>
      <c r="C66" s="173"/>
      <c r="D66" s="172"/>
      <c r="E66" s="171"/>
      <c r="F66" s="170"/>
      <c r="G66" s="169"/>
      <c r="H66" s="168"/>
      <c r="I66" s="167"/>
    </row>
    <row r="67" spans="1:9" ht="14.45" customHeight="1" x14ac:dyDescent="0.2">
      <c r="A67" s="268"/>
      <c r="B67" s="367"/>
      <c r="C67" s="271" t="s">
        <v>59</v>
      </c>
      <c r="D67" s="166"/>
      <c r="E67" s="165"/>
      <c r="F67" s="165"/>
      <c r="G67" s="165"/>
      <c r="H67" s="165"/>
      <c r="I67" s="164"/>
    </row>
    <row r="68" spans="1:9" ht="14.45" customHeight="1" x14ac:dyDescent="0.2">
      <c r="A68" s="269"/>
      <c r="B68" s="368"/>
      <c r="C68" s="272"/>
      <c r="D68" s="163"/>
      <c r="E68" s="162"/>
      <c r="F68" s="162"/>
      <c r="G68" s="162"/>
      <c r="H68" s="162"/>
      <c r="I68" s="161"/>
    </row>
    <row r="69" spans="1:9" ht="14.45" customHeight="1" x14ac:dyDescent="0.2">
      <c r="A69" s="269"/>
      <c r="B69" s="368"/>
      <c r="C69" s="272"/>
      <c r="D69" s="163"/>
      <c r="E69" s="162"/>
      <c r="F69" s="162"/>
      <c r="G69" s="162"/>
      <c r="H69" s="162"/>
      <c r="I69" s="161"/>
    </row>
    <row r="70" spans="1:9" ht="14.45" customHeight="1" x14ac:dyDescent="0.2">
      <c r="A70" s="273"/>
      <c r="B70" s="368"/>
      <c r="C70" s="272"/>
      <c r="D70" s="163"/>
      <c r="E70" s="162"/>
      <c r="F70" s="162"/>
      <c r="G70" s="162"/>
      <c r="H70" s="162"/>
      <c r="I70" s="161"/>
    </row>
    <row r="71" spans="1:9" ht="6.75" customHeight="1" x14ac:dyDescent="0.2">
      <c r="A71" s="273"/>
      <c r="B71" s="368"/>
      <c r="C71" s="272"/>
      <c r="D71" s="163"/>
      <c r="E71" s="162"/>
      <c r="F71" s="162"/>
      <c r="G71" s="162"/>
      <c r="H71" s="162"/>
      <c r="I71" s="161"/>
    </row>
    <row r="72" spans="1:9" ht="14.25" hidden="1" customHeight="1" x14ac:dyDescent="0.2">
      <c r="A72" s="270"/>
      <c r="B72" s="207"/>
      <c r="C72" s="333"/>
      <c r="D72" s="160"/>
      <c r="E72" s="159"/>
      <c r="F72" s="159"/>
      <c r="G72" s="159"/>
      <c r="H72" s="159"/>
      <c r="I72" s="158"/>
    </row>
    <row r="73" spans="1:9" ht="14.45" customHeight="1" x14ac:dyDescent="0.2">
      <c r="A73" s="143">
        <v>16</v>
      </c>
      <c r="B73" s="252"/>
      <c r="C73" s="142" t="s">
        <v>58</v>
      </c>
      <c r="D73" s="141" t="s">
        <v>40</v>
      </c>
      <c r="E73" s="140">
        <v>5</v>
      </c>
      <c r="F73" s="139"/>
      <c r="G73" s="138">
        <f>E73*F73</f>
        <v>0</v>
      </c>
      <c r="H73" s="137"/>
      <c r="I73" s="136"/>
    </row>
    <row r="74" spans="1:9" ht="14.45" customHeight="1" x14ac:dyDescent="0.2">
      <c r="A74" s="174"/>
      <c r="B74" s="174"/>
      <c r="C74" s="175"/>
      <c r="D74" s="174"/>
      <c r="E74" s="174"/>
      <c r="F74" s="174"/>
      <c r="G74" s="174"/>
      <c r="H74" s="174"/>
      <c r="I74" s="174"/>
    </row>
    <row r="75" spans="1:9" ht="14.45" customHeight="1" x14ac:dyDescent="0.2">
      <c r="A75" s="268"/>
      <c r="B75" s="363"/>
      <c r="C75" s="271" t="s">
        <v>57</v>
      </c>
      <c r="D75" s="166"/>
      <c r="E75" s="165"/>
      <c r="F75" s="165"/>
      <c r="G75" s="165"/>
      <c r="H75" s="165"/>
      <c r="I75" s="164"/>
    </row>
    <row r="76" spans="1:9" ht="14.45" customHeight="1" x14ac:dyDescent="0.2">
      <c r="A76" s="269"/>
      <c r="B76" s="364"/>
      <c r="C76" s="272"/>
      <c r="D76" s="163"/>
      <c r="E76" s="162"/>
      <c r="F76" s="162"/>
      <c r="G76" s="162"/>
      <c r="H76" s="162"/>
      <c r="I76" s="161"/>
    </row>
    <row r="77" spans="1:9" ht="14.45" customHeight="1" x14ac:dyDescent="0.2">
      <c r="A77" s="269"/>
      <c r="B77" s="364"/>
      <c r="C77" s="272"/>
      <c r="D77" s="163"/>
      <c r="E77" s="162"/>
      <c r="F77" s="162"/>
      <c r="G77" s="162"/>
      <c r="H77" s="162"/>
      <c r="I77" s="161"/>
    </row>
    <row r="78" spans="1:9" ht="8.25" customHeight="1" x14ac:dyDescent="0.2">
      <c r="A78" s="273"/>
      <c r="B78" s="364"/>
      <c r="C78" s="272"/>
      <c r="D78" s="163"/>
      <c r="E78" s="162"/>
      <c r="F78" s="162"/>
      <c r="G78" s="162"/>
      <c r="H78" s="162"/>
      <c r="I78" s="161"/>
    </row>
    <row r="79" spans="1:9" ht="14.25" hidden="1" customHeight="1" x14ac:dyDescent="0.2">
      <c r="A79" s="273"/>
      <c r="B79" s="364"/>
      <c r="C79" s="272"/>
      <c r="D79" s="163"/>
      <c r="E79" s="162"/>
      <c r="F79" s="162"/>
      <c r="G79" s="162"/>
      <c r="H79" s="162"/>
      <c r="I79" s="161"/>
    </row>
    <row r="80" spans="1:9" ht="14.25" hidden="1" customHeight="1" x14ac:dyDescent="0.2">
      <c r="A80" s="270"/>
      <c r="B80" s="263"/>
      <c r="C80" s="333"/>
      <c r="D80" s="160"/>
      <c r="E80" s="159"/>
      <c r="F80" s="159"/>
      <c r="G80" s="159"/>
      <c r="H80" s="159"/>
      <c r="I80" s="158"/>
    </row>
    <row r="81" spans="1:9" ht="14.45" customHeight="1" x14ac:dyDescent="0.2">
      <c r="A81" s="157">
        <v>17</v>
      </c>
      <c r="B81" s="245"/>
      <c r="C81" s="188" t="s">
        <v>55</v>
      </c>
      <c r="D81" s="149" t="s">
        <v>8</v>
      </c>
      <c r="E81" s="155">
        <v>5</v>
      </c>
      <c r="F81" s="154"/>
      <c r="G81" s="146">
        <f>E81*F81</f>
        <v>0</v>
      </c>
      <c r="H81" s="153"/>
      <c r="I81" s="152"/>
    </row>
    <row r="82" spans="1:9" ht="14.45" customHeight="1" x14ac:dyDescent="0.2">
      <c r="A82" s="151">
        <v>18</v>
      </c>
      <c r="B82" s="245"/>
      <c r="C82" s="188" t="s">
        <v>54</v>
      </c>
      <c r="D82" s="149" t="s">
        <v>8</v>
      </c>
      <c r="E82" s="148">
        <v>100</v>
      </c>
      <c r="F82" s="147"/>
      <c r="G82" s="146">
        <f>E82*F82</f>
        <v>0</v>
      </c>
      <c r="H82" s="145"/>
      <c r="I82" s="144"/>
    </row>
    <row r="83" spans="1:9" ht="14.45" customHeight="1" x14ac:dyDescent="0.2">
      <c r="A83" s="143">
        <v>19</v>
      </c>
      <c r="B83" s="245"/>
      <c r="C83" s="142" t="s">
        <v>53</v>
      </c>
      <c r="D83" s="141" t="s">
        <v>8</v>
      </c>
      <c r="E83" s="140">
        <v>40</v>
      </c>
      <c r="F83" s="139"/>
      <c r="G83" s="138">
        <f>E83*F83</f>
        <v>0</v>
      </c>
      <c r="H83" s="137"/>
      <c r="I83" s="136"/>
    </row>
    <row r="84" spans="1:9" ht="14.45" customHeight="1" x14ac:dyDescent="0.2">
      <c r="A84" s="171"/>
      <c r="B84" s="171"/>
      <c r="C84" s="173"/>
      <c r="D84" s="172"/>
      <c r="E84" s="171"/>
      <c r="F84" s="170"/>
      <c r="G84" s="169"/>
      <c r="H84" s="168"/>
      <c r="I84" s="167"/>
    </row>
    <row r="85" spans="1:9" ht="14.45" customHeight="1" x14ac:dyDescent="0.2">
      <c r="A85" s="268"/>
      <c r="B85" s="367"/>
      <c r="C85" s="271" t="s">
        <v>56</v>
      </c>
      <c r="D85" s="166"/>
      <c r="E85" s="165"/>
      <c r="F85" s="165"/>
      <c r="G85" s="165"/>
      <c r="H85" s="165"/>
      <c r="I85" s="164"/>
    </row>
    <row r="86" spans="1:9" ht="14.45" customHeight="1" x14ac:dyDescent="0.2">
      <c r="A86" s="269"/>
      <c r="B86" s="368"/>
      <c r="C86" s="272"/>
      <c r="D86" s="163"/>
      <c r="E86" s="162"/>
      <c r="F86" s="162"/>
      <c r="G86" s="162"/>
      <c r="H86" s="162"/>
      <c r="I86" s="161"/>
    </row>
    <row r="87" spans="1:9" ht="12" customHeight="1" x14ac:dyDescent="0.2">
      <c r="A87" s="269"/>
      <c r="B87" s="368"/>
      <c r="C87" s="272"/>
      <c r="D87" s="163"/>
      <c r="E87" s="162"/>
      <c r="F87" s="162"/>
      <c r="G87" s="162"/>
      <c r="H87" s="162"/>
      <c r="I87" s="161"/>
    </row>
    <row r="88" spans="1:9" ht="14.45" hidden="1" customHeight="1" x14ac:dyDescent="0.2">
      <c r="A88" s="273"/>
      <c r="B88" s="368"/>
      <c r="C88" s="272"/>
      <c r="D88" s="163"/>
      <c r="E88" s="162"/>
      <c r="F88" s="162"/>
      <c r="G88" s="162"/>
      <c r="H88" s="162"/>
      <c r="I88" s="161"/>
    </row>
    <row r="89" spans="1:9" ht="7.5" hidden="1" customHeight="1" x14ac:dyDescent="0.2">
      <c r="A89" s="273"/>
      <c r="B89" s="368"/>
      <c r="C89" s="272"/>
      <c r="D89" s="163"/>
      <c r="E89" s="162"/>
      <c r="F89" s="162"/>
      <c r="G89" s="162"/>
      <c r="H89" s="162"/>
      <c r="I89" s="161"/>
    </row>
    <row r="90" spans="1:9" ht="9" customHeight="1" x14ac:dyDescent="0.2">
      <c r="A90" s="270"/>
      <c r="B90" s="369"/>
      <c r="C90" s="333"/>
      <c r="D90" s="160"/>
      <c r="E90" s="159"/>
      <c r="F90" s="159"/>
      <c r="G90" s="159"/>
      <c r="H90" s="159"/>
      <c r="I90" s="158"/>
    </row>
    <row r="91" spans="1:9" ht="14.45" customHeight="1" x14ac:dyDescent="0.2">
      <c r="A91" s="157">
        <v>20</v>
      </c>
      <c r="B91" s="245"/>
      <c r="C91" s="156" t="s">
        <v>55</v>
      </c>
      <c r="D91" s="149" t="s">
        <v>8</v>
      </c>
      <c r="E91" s="155">
        <v>5</v>
      </c>
      <c r="F91" s="154"/>
      <c r="G91" s="146">
        <f>E91*F91</f>
        <v>0</v>
      </c>
      <c r="H91" s="153"/>
      <c r="I91" s="152"/>
    </row>
    <row r="92" spans="1:9" ht="14.45" customHeight="1" x14ac:dyDescent="0.2">
      <c r="A92" s="151">
        <v>21</v>
      </c>
      <c r="B92" s="245"/>
      <c r="C92" s="150" t="s">
        <v>54</v>
      </c>
      <c r="D92" s="149" t="s">
        <v>8</v>
      </c>
      <c r="E92" s="148">
        <v>100</v>
      </c>
      <c r="F92" s="147"/>
      <c r="G92" s="146">
        <f>E92*F92</f>
        <v>0</v>
      </c>
      <c r="H92" s="145"/>
      <c r="I92" s="144"/>
    </row>
    <row r="93" spans="1:9" ht="14.45" customHeight="1" x14ac:dyDescent="0.2">
      <c r="A93" s="143">
        <v>22</v>
      </c>
      <c r="B93" s="245"/>
      <c r="C93" s="142" t="s">
        <v>53</v>
      </c>
      <c r="D93" s="141" t="s">
        <v>8</v>
      </c>
      <c r="E93" s="140">
        <v>40</v>
      </c>
      <c r="F93" s="139"/>
      <c r="G93" s="138">
        <f>E93*F93</f>
        <v>0</v>
      </c>
      <c r="H93" s="137"/>
      <c r="I93" s="136"/>
    </row>
    <row r="94" spans="1:9" ht="14.45" customHeight="1" x14ac:dyDescent="0.2">
      <c r="A94" s="133"/>
      <c r="B94" s="133"/>
      <c r="C94" s="135"/>
      <c r="D94" s="360" t="s">
        <v>37</v>
      </c>
      <c r="E94" s="361"/>
      <c r="F94" s="362"/>
      <c r="G94" s="54">
        <f>SUM(G6:G93)</f>
        <v>0</v>
      </c>
      <c r="H94" s="132"/>
      <c r="I94" s="131"/>
    </row>
    <row r="95" spans="1:9" ht="40.5" customHeight="1" x14ac:dyDescent="0.2">
      <c r="A95" s="128"/>
      <c r="B95" s="128"/>
      <c r="C95" s="130"/>
      <c r="D95" s="129"/>
      <c r="E95" s="128"/>
      <c r="F95" s="127"/>
      <c r="G95" s="126"/>
      <c r="H95" s="125"/>
      <c r="I95" s="124"/>
    </row>
    <row r="96" spans="1:9" ht="14.45" customHeight="1" x14ac:dyDescent="0.2">
      <c r="A96" s="112" t="s">
        <v>7</v>
      </c>
      <c r="B96" s="112"/>
      <c r="C96" s="111"/>
      <c r="D96" s="111"/>
      <c r="E96" s="111"/>
      <c r="H96" s="313" t="s">
        <v>33</v>
      </c>
      <c r="I96" s="314"/>
    </row>
    <row r="97" spans="1:9" ht="14.45" customHeight="1" x14ac:dyDescent="0.2">
      <c r="A97" s="112"/>
      <c r="B97" s="112"/>
      <c r="C97" s="111"/>
      <c r="D97" s="111"/>
      <c r="E97" s="111"/>
      <c r="H97" s="110"/>
      <c r="I97" s="109"/>
    </row>
    <row r="98" spans="1:9" ht="14.45" customHeight="1" x14ac:dyDescent="0.2">
      <c r="A98" s="112"/>
      <c r="B98" s="112"/>
      <c r="C98" s="111"/>
      <c r="D98" s="111"/>
      <c r="E98" s="111"/>
      <c r="H98" s="242"/>
      <c r="I98" s="243"/>
    </row>
    <row r="99" spans="1:9" ht="14.45" customHeight="1" x14ac:dyDescent="0.2">
      <c r="A99" s="112"/>
      <c r="B99" s="112"/>
      <c r="C99" s="111"/>
      <c r="D99" s="111"/>
      <c r="E99" s="111"/>
      <c r="H99" s="242"/>
      <c r="I99" s="243"/>
    </row>
    <row r="100" spans="1:9" ht="14.45" customHeight="1" x14ac:dyDescent="0.2">
      <c r="A100" s="112"/>
      <c r="B100" s="112"/>
      <c r="C100" s="111"/>
      <c r="D100" s="111"/>
      <c r="E100" s="111"/>
      <c r="H100" s="242"/>
      <c r="I100" s="243"/>
    </row>
    <row r="101" spans="1:9" ht="14.45" customHeight="1" x14ac:dyDescent="0.2">
      <c r="A101" s="112"/>
      <c r="B101" s="112"/>
      <c r="C101" s="111"/>
      <c r="D101" s="111"/>
      <c r="E101" s="111"/>
      <c r="H101" s="242"/>
      <c r="I101" s="243"/>
    </row>
    <row r="102" spans="1:9" ht="14.45" customHeight="1" x14ac:dyDescent="0.2">
      <c r="A102" s="112"/>
      <c r="B102" s="112"/>
      <c r="C102" s="111"/>
      <c r="D102" s="111"/>
      <c r="E102" s="111"/>
      <c r="H102" s="110"/>
      <c r="I102" s="109"/>
    </row>
    <row r="103" spans="1:9" ht="14.45" customHeight="1" x14ac:dyDescent="0.2">
      <c r="A103" s="112"/>
      <c r="B103" s="112"/>
      <c r="C103" s="111"/>
      <c r="D103" s="111"/>
      <c r="E103" s="111"/>
      <c r="H103" s="110"/>
      <c r="I103" s="109"/>
    </row>
    <row r="104" spans="1:9" ht="14.45" customHeight="1" x14ac:dyDescent="0.2">
      <c r="A104" s="112"/>
      <c r="B104" s="112"/>
      <c r="C104" s="111"/>
      <c r="D104" s="111"/>
      <c r="E104" s="111"/>
      <c r="H104" s="110"/>
      <c r="I104" s="109"/>
    </row>
    <row r="105" spans="1:9" ht="14.45" customHeight="1" x14ac:dyDescent="0.2">
      <c r="A105" s="112"/>
      <c r="B105" s="112"/>
      <c r="C105" s="111"/>
      <c r="D105" s="111"/>
      <c r="E105" s="111"/>
      <c r="H105" s="110"/>
      <c r="I105" s="109"/>
    </row>
    <row r="106" spans="1:9" ht="14.45" customHeight="1" x14ac:dyDescent="0.25">
      <c r="A106" s="306" t="s">
        <v>26</v>
      </c>
      <c r="B106" s="306"/>
      <c r="C106" s="332"/>
      <c r="D106" s="332"/>
      <c r="E106" s="332"/>
      <c r="F106" s="332"/>
      <c r="G106" s="332"/>
      <c r="H106" s="332"/>
      <c r="I106" s="332"/>
    </row>
    <row r="107" spans="1:9" ht="14.45" customHeight="1" x14ac:dyDescent="0.2">
      <c r="A107" s="123"/>
      <c r="B107" s="123"/>
    </row>
    <row r="108" spans="1:9" ht="14.45" customHeight="1" thickBot="1" x14ac:dyDescent="0.25">
      <c r="A108" s="327" t="s">
        <v>22</v>
      </c>
      <c r="B108" s="327"/>
      <c r="C108" s="327"/>
      <c r="D108" s="327"/>
      <c r="E108" s="327"/>
      <c r="F108" s="327"/>
      <c r="G108" s="327"/>
      <c r="H108" s="327"/>
      <c r="I108" s="356"/>
    </row>
    <row r="109" spans="1:9" ht="69.95" customHeight="1" thickTop="1" x14ac:dyDescent="0.2">
      <c r="A109" s="225">
        <v>1</v>
      </c>
      <c r="B109" s="251"/>
      <c r="C109" s="357" t="s">
        <v>96</v>
      </c>
      <c r="D109" s="358"/>
      <c r="E109" s="358"/>
      <c r="F109" s="358"/>
      <c r="G109" s="358"/>
      <c r="H109" s="358"/>
      <c r="I109" s="359"/>
    </row>
    <row r="110" spans="1:9" ht="60" customHeight="1" x14ac:dyDescent="0.2">
      <c r="A110" s="255">
        <v>2</v>
      </c>
      <c r="B110" s="211"/>
      <c r="C110" s="307" t="s">
        <v>93</v>
      </c>
      <c r="D110" s="344"/>
      <c r="E110" s="344"/>
      <c r="F110" s="344"/>
      <c r="G110" s="344"/>
      <c r="H110" s="344"/>
      <c r="I110" s="345"/>
    </row>
    <row r="111" spans="1:9" ht="15" customHeight="1" x14ac:dyDescent="0.2">
      <c r="A111" s="116">
        <v>3</v>
      </c>
      <c r="B111" s="249"/>
      <c r="C111" s="307" t="s">
        <v>52</v>
      </c>
      <c r="D111" s="344"/>
      <c r="E111" s="344"/>
      <c r="F111" s="344"/>
      <c r="G111" s="344"/>
      <c r="H111" s="344"/>
      <c r="I111" s="345"/>
    </row>
    <row r="112" spans="1:9" ht="15" customHeight="1" x14ac:dyDescent="0.2">
      <c r="A112" s="116">
        <v>4</v>
      </c>
      <c r="B112" s="211"/>
      <c r="C112" s="307" t="s">
        <v>50</v>
      </c>
      <c r="D112" s="344"/>
      <c r="E112" s="344"/>
      <c r="F112" s="344"/>
      <c r="G112" s="344"/>
      <c r="H112" s="344"/>
      <c r="I112" s="345"/>
    </row>
    <row r="113" spans="1:9" ht="15" customHeight="1" x14ac:dyDescent="0.2">
      <c r="A113" s="116">
        <v>5</v>
      </c>
      <c r="B113" s="212"/>
      <c r="C113" s="321" t="s">
        <v>51</v>
      </c>
      <c r="D113" s="344"/>
      <c r="E113" s="344"/>
      <c r="F113" s="344"/>
      <c r="G113" s="344"/>
      <c r="H113" s="344"/>
      <c r="I113" s="345"/>
    </row>
    <row r="114" spans="1:9" ht="15" customHeight="1" x14ac:dyDescent="0.2">
      <c r="A114" s="115">
        <v>6</v>
      </c>
      <c r="B114" s="213"/>
      <c r="C114" s="310" t="s">
        <v>12</v>
      </c>
      <c r="D114" s="365"/>
      <c r="E114" s="365"/>
      <c r="F114" s="365"/>
      <c r="G114" s="365"/>
      <c r="H114" s="365"/>
      <c r="I114" s="366"/>
    </row>
    <row r="115" spans="1:9" ht="10.5" customHeight="1" x14ac:dyDescent="0.2">
      <c r="A115" s="122"/>
      <c r="B115" s="122"/>
      <c r="C115" s="121"/>
    </row>
    <row r="116" spans="1:9" ht="14.45" customHeight="1" x14ac:dyDescent="0.25">
      <c r="A116" s="119"/>
      <c r="B116" s="119"/>
    </row>
    <row r="117" spans="1:9" ht="14.45" customHeight="1" thickBot="1" x14ac:dyDescent="0.25">
      <c r="A117" s="334" t="s">
        <v>23</v>
      </c>
      <c r="B117" s="335"/>
      <c r="C117" s="336"/>
      <c r="D117" s="336"/>
      <c r="E117" s="336"/>
      <c r="F117" s="336"/>
      <c r="G117" s="336"/>
      <c r="H117" s="336"/>
      <c r="I117" s="352"/>
    </row>
    <row r="118" spans="1:9" ht="15" customHeight="1" thickTop="1" x14ac:dyDescent="0.2">
      <c r="A118" s="120">
        <v>1</v>
      </c>
      <c r="B118" s="214"/>
      <c r="C118" s="353" t="s">
        <v>27</v>
      </c>
      <c r="D118" s="354"/>
      <c r="E118" s="354"/>
      <c r="F118" s="354"/>
      <c r="G118" s="354"/>
      <c r="H118" s="354"/>
      <c r="I118" s="355"/>
    </row>
    <row r="119" spans="1:9" ht="12.75" customHeight="1" x14ac:dyDescent="0.25">
      <c r="A119" s="119"/>
      <c r="B119" s="119"/>
    </row>
    <row r="120" spans="1:9" ht="14.45" customHeight="1" x14ac:dyDescent="0.25">
      <c r="A120" s="119"/>
      <c r="B120" s="119"/>
    </row>
    <row r="121" spans="1:9" ht="14.45" customHeight="1" thickBot="1" x14ac:dyDescent="0.25">
      <c r="A121" s="334" t="s">
        <v>24</v>
      </c>
      <c r="B121" s="335"/>
      <c r="C121" s="336"/>
      <c r="D121" s="336"/>
      <c r="E121" s="336"/>
      <c r="F121" s="336"/>
      <c r="G121" s="336"/>
      <c r="H121" s="336"/>
      <c r="I121" s="337"/>
    </row>
    <row r="122" spans="1:9" ht="72" customHeight="1" thickTop="1" x14ac:dyDescent="0.2">
      <c r="A122" s="248">
        <v>1</v>
      </c>
      <c r="B122" s="215"/>
      <c r="C122" s="338" t="s">
        <v>94</v>
      </c>
      <c r="D122" s="339"/>
      <c r="E122" s="339"/>
      <c r="F122" s="339"/>
      <c r="G122" s="339"/>
      <c r="H122" s="339"/>
      <c r="I122" s="340"/>
    </row>
    <row r="123" spans="1:9" ht="14.25" customHeight="1" x14ac:dyDescent="0.2">
      <c r="A123" s="115">
        <v>2</v>
      </c>
      <c r="B123" s="216"/>
      <c r="C123" s="341" t="s">
        <v>92</v>
      </c>
      <c r="D123" s="342"/>
      <c r="E123" s="342"/>
      <c r="F123" s="342"/>
      <c r="G123" s="342"/>
      <c r="H123" s="342"/>
      <c r="I123" s="343"/>
    </row>
    <row r="124" spans="1:9" ht="25.5" customHeight="1" x14ac:dyDescent="0.25">
      <c r="A124" s="119"/>
      <c r="B124" s="119"/>
    </row>
    <row r="125" spans="1:9" ht="14.45" customHeight="1" thickBot="1" x14ac:dyDescent="0.25">
      <c r="A125" s="334" t="s">
        <v>28</v>
      </c>
      <c r="B125" s="335"/>
      <c r="C125" s="336"/>
      <c r="D125" s="336"/>
      <c r="E125" s="336"/>
      <c r="F125" s="336"/>
      <c r="G125" s="336"/>
      <c r="H125" s="336"/>
      <c r="I125" s="337"/>
    </row>
    <row r="126" spans="1:9" ht="30" customHeight="1" thickTop="1" x14ac:dyDescent="0.2">
      <c r="A126" s="118">
        <v>1</v>
      </c>
      <c r="B126" s="215"/>
      <c r="C126" s="338" t="s">
        <v>29</v>
      </c>
      <c r="D126" s="339"/>
      <c r="E126" s="339"/>
      <c r="F126" s="339"/>
      <c r="G126" s="339"/>
      <c r="H126" s="339"/>
      <c r="I126" s="340"/>
    </row>
    <row r="127" spans="1:9" ht="14.45" customHeight="1" x14ac:dyDescent="0.2">
      <c r="A127" s="117">
        <v>2</v>
      </c>
      <c r="B127" s="217"/>
      <c r="C127" s="349" t="s">
        <v>30</v>
      </c>
      <c r="D127" s="350"/>
      <c r="E127" s="350"/>
      <c r="F127" s="350"/>
      <c r="G127" s="350"/>
      <c r="H127" s="350"/>
      <c r="I127" s="351"/>
    </row>
    <row r="128" spans="1:9" ht="14.45" customHeight="1" x14ac:dyDescent="0.2">
      <c r="A128" s="116">
        <v>3</v>
      </c>
      <c r="B128" s="218"/>
      <c r="C128" s="346" t="s">
        <v>31</v>
      </c>
      <c r="D128" s="347"/>
      <c r="E128" s="347"/>
      <c r="F128" s="347"/>
      <c r="G128" s="347"/>
      <c r="H128" s="347"/>
      <c r="I128" s="348"/>
    </row>
    <row r="129" spans="1:10" ht="14.45" customHeight="1" x14ac:dyDescent="0.2">
      <c r="A129" s="115">
        <v>4</v>
      </c>
      <c r="B129" s="216"/>
      <c r="C129" s="341" t="s">
        <v>32</v>
      </c>
      <c r="D129" s="342"/>
      <c r="E129" s="342"/>
      <c r="F129" s="342"/>
      <c r="G129" s="342"/>
      <c r="H129" s="342"/>
      <c r="I129" s="343"/>
    </row>
    <row r="130" spans="1:10" ht="14.45" customHeight="1" x14ac:dyDescent="0.25">
      <c r="A130" s="114"/>
      <c r="B130" s="114"/>
      <c r="C130" s="108"/>
    </row>
    <row r="131" spans="1:10" ht="14.45" customHeight="1" x14ac:dyDescent="0.2">
      <c r="A131" s="112" t="s">
        <v>7</v>
      </c>
      <c r="B131" s="112"/>
      <c r="C131" s="111"/>
      <c r="D131" s="111"/>
      <c r="E131" s="111"/>
      <c r="H131" s="313" t="s">
        <v>33</v>
      </c>
      <c r="I131" s="314"/>
    </row>
    <row r="132" spans="1:10" ht="18.75" customHeight="1" x14ac:dyDescent="0.2">
      <c r="A132" s="112"/>
      <c r="B132" s="112"/>
      <c r="C132" s="111"/>
      <c r="D132" s="111"/>
      <c r="E132" s="111"/>
      <c r="H132" s="110"/>
      <c r="I132" s="109"/>
    </row>
    <row r="133" spans="1:10" ht="14.45" customHeight="1" x14ac:dyDescent="0.2">
      <c r="A133" s="112"/>
      <c r="B133" s="112"/>
      <c r="C133" s="111"/>
      <c r="D133" s="111"/>
      <c r="E133" s="111"/>
      <c r="H133" s="110"/>
      <c r="I133" s="109"/>
    </row>
    <row r="134" spans="1:10" ht="14.45" customHeight="1" x14ac:dyDescent="0.2">
      <c r="A134" s="112"/>
      <c r="B134" s="112"/>
      <c r="C134" s="111"/>
      <c r="D134" s="111"/>
      <c r="E134" s="111"/>
      <c r="H134" s="242"/>
      <c r="I134" s="243"/>
    </row>
    <row r="135" spans="1:10" ht="81" customHeight="1" x14ac:dyDescent="0.2">
      <c r="A135" s="112"/>
      <c r="B135" s="112"/>
      <c r="C135" s="111"/>
      <c r="D135" s="111"/>
      <c r="E135" s="111"/>
      <c r="H135" s="110"/>
      <c r="I135" s="109"/>
    </row>
    <row r="136" spans="1:10" ht="15.75" customHeight="1" x14ac:dyDescent="0.2">
      <c r="A136" s="112"/>
      <c r="B136" s="112"/>
      <c r="C136" s="111"/>
      <c r="D136" s="111"/>
      <c r="E136" s="111"/>
      <c r="H136" s="110"/>
      <c r="I136" s="109"/>
    </row>
    <row r="137" spans="1:10" ht="15.75" customHeight="1" x14ac:dyDescent="0.2">
      <c r="A137" s="112"/>
      <c r="B137" s="112"/>
      <c r="C137" s="111"/>
      <c r="D137" s="111"/>
      <c r="E137" s="111"/>
      <c r="H137" s="110"/>
      <c r="I137" s="109"/>
    </row>
    <row r="138" spans="1:10" ht="15.75" customHeight="1" x14ac:dyDescent="0.25">
      <c r="A138" s="306" t="s">
        <v>26</v>
      </c>
      <c r="B138" s="306"/>
      <c r="C138" s="332"/>
      <c r="D138" s="332"/>
      <c r="E138" s="332"/>
      <c r="F138" s="332"/>
      <c r="G138" s="332"/>
      <c r="H138" s="332"/>
      <c r="I138" s="332"/>
      <c r="J138" s="113"/>
    </row>
    <row r="139" spans="1:10" ht="15.75" customHeight="1" x14ac:dyDescent="0.2">
      <c r="A139" s="112"/>
      <c r="B139" s="112"/>
      <c r="C139" s="111"/>
      <c r="D139" s="111"/>
      <c r="E139" s="111"/>
      <c r="H139" s="110"/>
      <c r="I139" s="109"/>
    </row>
    <row r="140" spans="1:10" ht="15.75" customHeight="1" x14ac:dyDescent="0.2">
      <c r="A140" s="108"/>
      <c r="B140" s="197"/>
    </row>
    <row r="141" spans="1:10" ht="15" customHeight="1" x14ac:dyDescent="0.2">
      <c r="A141" s="108"/>
      <c r="B141" s="197"/>
    </row>
    <row r="142" spans="1:10" ht="13.5" customHeight="1" x14ac:dyDescent="0.2">
      <c r="A142" s="108"/>
      <c r="B142" s="197"/>
    </row>
    <row r="143" spans="1:10" x14ac:dyDescent="0.2">
      <c r="A143" s="108"/>
      <c r="B143" s="197"/>
    </row>
    <row r="144" spans="1:10" x14ac:dyDescent="0.2">
      <c r="A144" s="108"/>
      <c r="B144" s="197"/>
    </row>
    <row r="145" spans="1:2" ht="82.5" customHeight="1" x14ac:dyDescent="0.2">
      <c r="A145" s="108"/>
      <c r="B145" s="197"/>
    </row>
    <row r="146" spans="1:2" ht="18" customHeight="1" x14ac:dyDescent="0.2">
      <c r="A146" s="108"/>
      <c r="B146" s="197"/>
    </row>
    <row r="147" spans="1:2" ht="44.25" customHeight="1" x14ac:dyDescent="0.2"/>
    <row r="148" spans="1:2" ht="18" customHeight="1" x14ac:dyDescent="0.2"/>
    <row r="149" spans="1:2" ht="18" customHeight="1" x14ac:dyDescent="0.2"/>
    <row r="159" spans="1:2" ht="61.5" customHeight="1" x14ac:dyDescent="0.2"/>
    <row r="163" spans="1:10" ht="30.75" customHeight="1" x14ac:dyDescent="0.2"/>
    <row r="167" spans="1:10" ht="51.75" customHeight="1" x14ac:dyDescent="0.2"/>
    <row r="168" spans="1:10" ht="15.75" customHeight="1" x14ac:dyDescent="0.2"/>
    <row r="169" spans="1:10" ht="15.75" customHeight="1" x14ac:dyDescent="0.2"/>
    <row r="170" spans="1:10" ht="15.75" customHeight="1" x14ac:dyDescent="0.2"/>
    <row r="171" spans="1:10" ht="15.75" customHeight="1" x14ac:dyDescent="0.2"/>
    <row r="174" spans="1:10" s="107" customFormat="1" ht="15" customHeight="1" x14ac:dyDescent="0.2">
      <c r="A174" s="106"/>
      <c r="B174" s="106"/>
      <c r="C174" s="106"/>
      <c r="D174" s="106"/>
      <c r="E174" s="106"/>
      <c r="F174" s="106"/>
      <c r="G174" s="106"/>
      <c r="H174" s="106"/>
      <c r="I174" s="106"/>
      <c r="J174" s="106"/>
    </row>
  </sheetData>
  <sheetProtection sheet="1" formatCells="0" formatColumns="0" formatRows="0"/>
  <mergeCells count="62">
    <mergeCell ref="B37:B39"/>
    <mergeCell ref="B19:B24"/>
    <mergeCell ref="B13:B14"/>
    <mergeCell ref="B6:B8"/>
    <mergeCell ref="B29:B33"/>
    <mergeCell ref="A52:I52"/>
    <mergeCell ref="A29:A34"/>
    <mergeCell ref="C29:C34"/>
    <mergeCell ref="A1:I1"/>
    <mergeCell ref="F2:I2"/>
    <mergeCell ref="A3:A5"/>
    <mergeCell ref="C3:C5"/>
    <mergeCell ref="D3:D5"/>
    <mergeCell ref="E3:E5"/>
    <mergeCell ref="A6:A8"/>
    <mergeCell ref="C6:C8"/>
    <mergeCell ref="A13:A15"/>
    <mergeCell ref="C13:C15"/>
    <mergeCell ref="A19:A24"/>
    <mergeCell ref="C19:C24"/>
    <mergeCell ref="H46:I46"/>
    <mergeCell ref="F53:I53"/>
    <mergeCell ref="C113:I113"/>
    <mergeCell ref="C114:I114"/>
    <mergeCell ref="A85:A90"/>
    <mergeCell ref="C85:C90"/>
    <mergeCell ref="A67:A72"/>
    <mergeCell ref="C67:C72"/>
    <mergeCell ref="A54:A56"/>
    <mergeCell ref="C54:C56"/>
    <mergeCell ref="D54:D56"/>
    <mergeCell ref="B57:B61"/>
    <mergeCell ref="B67:B71"/>
    <mergeCell ref="B85:B90"/>
    <mergeCell ref="C126:I126"/>
    <mergeCell ref="C127:I127"/>
    <mergeCell ref="E54:E56"/>
    <mergeCell ref="H96:I96"/>
    <mergeCell ref="A106:I106"/>
    <mergeCell ref="A117:I117"/>
    <mergeCell ref="C118:I118"/>
    <mergeCell ref="A108:I108"/>
    <mergeCell ref="C112:I112"/>
    <mergeCell ref="C109:I109"/>
    <mergeCell ref="D94:F94"/>
    <mergeCell ref="B75:B79"/>
    <mergeCell ref="A138:I138"/>
    <mergeCell ref="A37:A39"/>
    <mergeCell ref="C37:C39"/>
    <mergeCell ref="A57:A62"/>
    <mergeCell ref="C57:C62"/>
    <mergeCell ref="A75:A80"/>
    <mergeCell ref="C75:C80"/>
    <mergeCell ref="A121:I121"/>
    <mergeCell ref="C122:I122"/>
    <mergeCell ref="C123:I123"/>
    <mergeCell ref="C110:I110"/>
    <mergeCell ref="C111:I111"/>
    <mergeCell ref="C128:I128"/>
    <mergeCell ref="C129:I129"/>
    <mergeCell ref="H131:I131"/>
    <mergeCell ref="A125:I125"/>
  </mergeCells>
  <phoneticPr fontId="9" type="noConversion"/>
  <pageMargins left="0.74803149606299213" right="0.74803149606299213" top="0.27559055118110237" bottom="0.27559055118110237" header="7.874015748031496E-2" footer="0"/>
  <pageSetup paperSize="9" scale="75" orientation="landscape" r:id="rId1"/>
  <headerFooter alignWithMargins="0">
    <oddFooter>&amp;R&amp;P/&amp;N</oddFooter>
  </headerFooter>
  <rowBreaks count="3" manualBreakCount="3">
    <brk id="52" max="16383" man="1"/>
    <brk id="106" max="7" man="1"/>
    <brk id="1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showZeros="0" view="pageBreakPreview" zoomScale="130" zoomScaleNormal="85" zoomScaleSheetLayoutView="130" zoomScalePageLayoutView="120" workbookViewId="0">
      <selection activeCell="C38" sqref="C38"/>
    </sheetView>
  </sheetViews>
  <sheetFormatPr defaultColWidth="9.140625" defaultRowHeight="12.75" x14ac:dyDescent="0.2"/>
  <cols>
    <col min="1" max="1" width="6.42578125" style="23" customWidth="1"/>
    <col min="2" max="2" width="7.42578125" style="23" bestFit="1" customWidth="1"/>
    <col min="3" max="3" width="57.85546875" style="23" customWidth="1"/>
    <col min="4" max="5" width="8.5703125" style="23" customWidth="1"/>
    <col min="6" max="7" width="12.5703125" style="23" customWidth="1"/>
    <col min="8" max="8" width="43.85546875" style="23" customWidth="1"/>
    <col min="9" max="9" width="15.140625" style="23" customWidth="1"/>
    <col min="10" max="16384" width="9.140625" style="23"/>
  </cols>
  <sheetData>
    <row r="1" spans="1:9" ht="8.1" customHeight="1" x14ac:dyDescent="0.2"/>
    <row r="2" spans="1:9" ht="15" x14ac:dyDescent="0.2">
      <c r="A2" s="423" t="s">
        <v>81</v>
      </c>
      <c r="B2" s="424"/>
      <c r="C2" s="424"/>
      <c r="D2" s="424"/>
      <c r="E2" s="424"/>
      <c r="F2" s="424"/>
      <c r="G2" s="424"/>
      <c r="H2" s="424"/>
      <c r="I2" s="425"/>
    </row>
    <row r="3" spans="1:9" ht="15" x14ac:dyDescent="0.2">
      <c r="A3" s="55"/>
      <c r="B3" s="64"/>
      <c r="F3" s="426" t="s">
        <v>21</v>
      </c>
      <c r="G3" s="427"/>
      <c r="H3" s="427"/>
      <c r="I3" s="428"/>
    </row>
    <row r="4" spans="1:9" ht="14.45" customHeight="1" x14ac:dyDescent="0.2">
      <c r="A4" s="431" t="s">
        <v>0</v>
      </c>
      <c r="B4" s="65"/>
      <c r="C4" s="421" t="s">
        <v>20</v>
      </c>
      <c r="D4" s="370" t="s">
        <v>2</v>
      </c>
      <c r="E4" s="370" t="s">
        <v>1</v>
      </c>
      <c r="F4" s="85" t="s">
        <v>3</v>
      </c>
      <c r="G4" s="85" t="s">
        <v>6</v>
      </c>
      <c r="H4" s="85" t="s">
        <v>15</v>
      </c>
      <c r="I4" s="44" t="s">
        <v>18</v>
      </c>
    </row>
    <row r="5" spans="1:9" ht="14.45" customHeight="1" x14ac:dyDescent="0.2">
      <c r="A5" s="432"/>
      <c r="B5" s="66"/>
      <c r="C5" s="421"/>
      <c r="D5" s="371"/>
      <c r="E5" s="371"/>
      <c r="F5" s="86" t="s">
        <v>4</v>
      </c>
      <c r="G5" s="86" t="s">
        <v>4</v>
      </c>
      <c r="H5" s="86"/>
      <c r="I5" s="45" t="s">
        <v>19</v>
      </c>
    </row>
    <row r="6" spans="1:9" ht="14.45" customHeight="1" x14ac:dyDescent="0.2">
      <c r="A6" s="433"/>
      <c r="B6" s="67" t="s">
        <v>34</v>
      </c>
      <c r="C6" s="422"/>
      <c r="D6" s="372"/>
      <c r="E6" s="372"/>
      <c r="F6" s="87" t="s">
        <v>5</v>
      </c>
      <c r="G6" s="87" t="s">
        <v>5</v>
      </c>
      <c r="H6" s="87"/>
      <c r="I6" s="46" t="s">
        <v>17</v>
      </c>
    </row>
    <row r="7" spans="1:9" ht="14.45" customHeight="1" x14ac:dyDescent="0.2">
      <c r="A7" s="415"/>
      <c r="B7" s="68"/>
      <c r="C7" s="409" t="s">
        <v>88</v>
      </c>
      <c r="D7" s="39"/>
      <c r="E7" s="7"/>
      <c r="F7" s="7"/>
      <c r="G7" s="7"/>
      <c r="H7" s="7"/>
      <c r="I7" s="16"/>
    </row>
    <row r="8" spans="1:9" ht="14.45" customHeight="1" x14ac:dyDescent="0.2">
      <c r="A8" s="416"/>
      <c r="B8" s="69"/>
      <c r="C8" s="410"/>
      <c r="D8" s="40"/>
      <c r="E8" s="3"/>
      <c r="F8" s="3"/>
      <c r="G8" s="3"/>
      <c r="H8" s="3"/>
      <c r="I8" s="17"/>
    </row>
    <row r="9" spans="1:9" ht="18.600000000000001" customHeight="1" x14ac:dyDescent="0.2">
      <c r="A9" s="416"/>
      <c r="B9" s="80"/>
      <c r="C9" s="411"/>
      <c r="D9" s="41"/>
      <c r="E9" s="42"/>
      <c r="F9" s="42"/>
      <c r="G9" s="42"/>
      <c r="H9" s="42"/>
      <c r="I9" s="43"/>
    </row>
    <row r="10" spans="1:9" ht="14.45" customHeight="1" x14ac:dyDescent="0.2">
      <c r="A10" s="84">
        <v>1</v>
      </c>
      <c r="B10" s="88"/>
      <c r="C10" s="50" t="s">
        <v>14</v>
      </c>
      <c r="D10" s="32" t="s">
        <v>8</v>
      </c>
      <c r="E10" s="61">
        <v>180</v>
      </c>
      <c r="F10" s="33"/>
      <c r="G10" s="51">
        <f>E10*F10</f>
        <v>0</v>
      </c>
      <c r="H10" s="104"/>
      <c r="I10" s="34"/>
    </row>
    <row r="11" spans="1:9" ht="14.45" customHeight="1" x14ac:dyDescent="0.2">
      <c r="A11" s="35">
        <v>2</v>
      </c>
      <c r="B11" s="69"/>
      <c r="C11" s="36" t="s">
        <v>13</v>
      </c>
      <c r="D11" s="32" t="s">
        <v>8</v>
      </c>
      <c r="E11" s="62">
        <v>30</v>
      </c>
      <c r="F11" s="37"/>
      <c r="G11" s="51">
        <f>E11*F11</f>
        <v>0</v>
      </c>
      <c r="H11" s="105"/>
      <c r="I11" s="38"/>
    </row>
    <row r="12" spans="1:9" ht="15" customHeight="1" x14ac:dyDescent="0.2">
      <c r="A12" s="18"/>
      <c r="B12" s="18"/>
      <c r="C12" s="19"/>
      <c r="D12" s="18"/>
      <c r="E12" s="20"/>
      <c r="F12" s="21"/>
      <c r="G12" s="22"/>
      <c r="H12" s="22"/>
      <c r="I12" s="2"/>
    </row>
    <row r="13" spans="1:9" x14ac:dyDescent="0.2">
      <c r="A13" s="417"/>
      <c r="B13" s="68"/>
      <c r="C13" s="409" t="s">
        <v>98</v>
      </c>
      <c r="D13" s="39"/>
      <c r="E13" s="7"/>
      <c r="F13" s="7"/>
      <c r="G13" s="7"/>
      <c r="H13" s="7"/>
      <c r="I13" s="25"/>
    </row>
    <row r="14" spans="1:9" ht="14.45" customHeight="1" x14ac:dyDescent="0.2">
      <c r="A14" s="418"/>
      <c r="B14" s="69"/>
      <c r="C14" s="410"/>
      <c r="D14" s="40"/>
      <c r="E14" s="3"/>
      <c r="F14" s="3"/>
      <c r="G14" s="3"/>
      <c r="H14" s="3"/>
      <c r="I14" s="26"/>
    </row>
    <row r="15" spans="1:9" ht="14.45" customHeight="1" x14ac:dyDescent="0.2">
      <c r="A15" s="418"/>
      <c r="B15" s="69"/>
      <c r="C15" s="410"/>
      <c r="D15" s="40"/>
      <c r="E15" s="3"/>
      <c r="F15" s="3"/>
      <c r="G15" s="3"/>
      <c r="H15" s="3"/>
      <c r="I15" s="26"/>
    </row>
    <row r="16" spans="1:9" ht="14.45" customHeight="1" x14ac:dyDescent="0.2">
      <c r="A16" s="419"/>
      <c r="B16" s="89"/>
      <c r="C16" s="411"/>
      <c r="D16" s="41"/>
      <c r="E16" s="42"/>
      <c r="F16" s="42"/>
      <c r="G16" s="42"/>
      <c r="H16" s="42"/>
      <c r="I16" s="48"/>
    </row>
    <row r="17" spans="1:9" ht="14.45" customHeight="1" x14ac:dyDescent="0.2">
      <c r="A17" s="84">
        <v>3</v>
      </c>
      <c r="B17" s="88"/>
      <c r="C17" s="30" t="s">
        <v>9</v>
      </c>
      <c r="D17" s="32" t="s">
        <v>8</v>
      </c>
      <c r="E17" s="61">
        <v>10</v>
      </c>
      <c r="F17" s="33"/>
      <c r="G17" s="51">
        <f>E17*F17</f>
        <v>0</v>
      </c>
      <c r="H17" s="104"/>
      <c r="I17" s="34"/>
    </row>
    <row r="18" spans="1:9" ht="14.45" customHeight="1" x14ac:dyDescent="0.2">
      <c r="A18" s="84">
        <v>4</v>
      </c>
      <c r="B18" s="69"/>
      <c r="C18" s="30" t="s">
        <v>10</v>
      </c>
      <c r="D18" s="32" t="s">
        <v>8</v>
      </c>
      <c r="E18" s="61">
        <v>180</v>
      </c>
      <c r="F18" s="33"/>
      <c r="G18" s="51">
        <f>E18*F18</f>
        <v>0</v>
      </c>
      <c r="H18" s="104"/>
      <c r="I18" s="34"/>
    </row>
    <row r="19" spans="1:9" ht="14.45" customHeight="1" x14ac:dyDescent="0.2">
      <c r="A19" s="35">
        <v>5</v>
      </c>
      <c r="B19" s="90"/>
      <c r="C19" s="47" t="s">
        <v>11</v>
      </c>
      <c r="D19" s="53" t="s">
        <v>8</v>
      </c>
      <c r="E19" s="62">
        <v>20</v>
      </c>
      <c r="F19" s="37"/>
      <c r="G19" s="52">
        <f>E19*F19</f>
        <v>0</v>
      </c>
      <c r="H19" s="105"/>
      <c r="I19" s="38"/>
    </row>
    <row r="20" spans="1:9" ht="15" customHeight="1" x14ac:dyDescent="0.2">
      <c r="A20" s="8"/>
      <c r="B20" s="8"/>
      <c r="I20" s="27"/>
    </row>
    <row r="21" spans="1:9" x14ac:dyDescent="0.2">
      <c r="A21" s="417"/>
      <c r="B21" s="68"/>
      <c r="C21" s="409" t="s">
        <v>99</v>
      </c>
      <c r="D21" s="39"/>
      <c r="E21" s="7"/>
      <c r="F21" s="7"/>
      <c r="G21" s="7"/>
      <c r="H21" s="7"/>
      <c r="I21" s="25"/>
    </row>
    <row r="22" spans="1:9" ht="14.45" customHeight="1" x14ac:dyDescent="0.2">
      <c r="A22" s="418"/>
      <c r="B22" s="69"/>
      <c r="C22" s="410"/>
      <c r="D22" s="40"/>
      <c r="E22" s="3"/>
      <c r="F22" s="3"/>
      <c r="G22" s="3"/>
      <c r="H22" s="3"/>
      <c r="I22" s="26"/>
    </row>
    <row r="23" spans="1:9" ht="14.45" customHeight="1" x14ac:dyDescent="0.2">
      <c r="A23" s="418"/>
      <c r="B23" s="69"/>
      <c r="C23" s="410"/>
      <c r="D23" s="40"/>
      <c r="E23" s="3"/>
      <c r="F23" s="3"/>
      <c r="G23" s="3"/>
      <c r="H23" s="3"/>
      <c r="I23" s="26"/>
    </row>
    <row r="24" spans="1:9" ht="14.45" customHeight="1" x14ac:dyDescent="0.2">
      <c r="A24" s="420"/>
      <c r="B24" s="91"/>
      <c r="C24" s="410"/>
      <c r="D24" s="40"/>
      <c r="E24" s="3"/>
      <c r="F24" s="3"/>
      <c r="G24" s="3"/>
      <c r="H24" s="3"/>
      <c r="I24" s="26"/>
    </row>
    <row r="25" spans="1:9" ht="14.45" customHeight="1" x14ac:dyDescent="0.2">
      <c r="A25" s="420"/>
      <c r="B25" s="91"/>
      <c r="C25" s="410"/>
      <c r="D25" s="40"/>
      <c r="E25" s="3"/>
      <c r="F25" s="3"/>
      <c r="G25" s="3"/>
      <c r="H25" s="3"/>
      <c r="I25" s="26"/>
    </row>
    <row r="26" spans="1:9" ht="14.45" customHeight="1" x14ac:dyDescent="0.2">
      <c r="A26" s="419"/>
      <c r="B26" s="92"/>
      <c r="C26" s="411"/>
      <c r="D26" s="41"/>
      <c r="E26" s="42"/>
      <c r="F26" s="42"/>
      <c r="G26" s="42"/>
      <c r="H26" s="42"/>
      <c r="I26" s="48"/>
    </row>
    <row r="27" spans="1:9" ht="15" customHeight="1" x14ac:dyDescent="0.2">
      <c r="A27" s="84">
        <v>6</v>
      </c>
      <c r="B27" s="88"/>
      <c r="C27" s="31" t="s">
        <v>89</v>
      </c>
      <c r="D27" s="32" t="s">
        <v>8</v>
      </c>
      <c r="E27" s="61">
        <v>10</v>
      </c>
      <c r="F27" s="33"/>
      <c r="G27" s="51">
        <f>E27*F27</f>
        <v>0</v>
      </c>
      <c r="H27" s="104"/>
      <c r="I27" s="34"/>
    </row>
    <row r="28" spans="1:9" ht="14.45" customHeight="1" x14ac:dyDescent="0.2">
      <c r="A28" s="35">
        <v>7</v>
      </c>
      <c r="B28" s="93"/>
      <c r="C28" s="36" t="s">
        <v>90</v>
      </c>
      <c r="D28" s="53" t="s">
        <v>8</v>
      </c>
      <c r="E28" s="62">
        <v>90</v>
      </c>
      <c r="F28" s="37"/>
      <c r="G28" s="52">
        <f>E28*F28</f>
        <v>0</v>
      </c>
      <c r="H28" s="105"/>
      <c r="I28" s="38"/>
    </row>
    <row r="29" spans="1:9" ht="14.45" customHeight="1" x14ac:dyDescent="0.2">
      <c r="A29" s="9"/>
      <c r="B29" s="9"/>
      <c r="C29" s="4"/>
      <c r="D29" s="360" t="s">
        <v>37</v>
      </c>
      <c r="E29" s="361"/>
      <c r="F29" s="362"/>
      <c r="G29" s="54">
        <f>SUM(G7:G28)</f>
        <v>0</v>
      </c>
      <c r="H29" s="94"/>
      <c r="I29" s="10"/>
    </row>
    <row r="30" spans="1:9" ht="14.45" customHeight="1" x14ac:dyDescent="0.2">
      <c r="A30" s="63" t="s">
        <v>16</v>
      </c>
      <c r="B30" s="63"/>
      <c r="C30" s="4"/>
      <c r="D30" s="5"/>
      <c r="E30" s="5"/>
      <c r="F30" s="5"/>
      <c r="G30" s="6"/>
      <c r="H30" s="6"/>
      <c r="I30" s="10"/>
    </row>
    <row r="31" spans="1:9" ht="14.45" customHeight="1" x14ac:dyDescent="0.2">
      <c r="A31" s="9"/>
      <c r="B31" s="9"/>
      <c r="C31" s="4"/>
      <c r="D31" s="5"/>
      <c r="E31" s="5"/>
      <c r="F31" s="5"/>
      <c r="G31" s="6"/>
      <c r="H31" s="6"/>
      <c r="I31" s="10"/>
    </row>
    <row r="32" spans="1:9" ht="14.45" customHeight="1" x14ac:dyDescent="0.2">
      <c r="A32" s="95"/>
      <c r="B32" s="95"/>
      <c r="C32" s="95"/>
      <c r="D32" s="95"/>
      <c r="E32" s="95"/>
      <c r="F32" s="95"/>
      <c r="G32" s="95"/>
      <c r="H32" s="95"/>
      <c r="I32" s="95"/>
    </row>
    <row r="33" spans="1:9" ht="14.45" customHeight="1" x14ac:dyDescent="0.2">
      <c r="A33" s="95"/>
      <c r="B33" s="95"/>
      <c r="C33" s="95"/>
      <c r="D33" s="95"/>
      <c r="E33" s="95"/>
      <c r="F33" s="95"/>
      <c r="G33" s="95"/>
      <c r="H33" s="95"/>
      <c r="I33" s="95"/>
    </row>
    <row r="34" spans="1:9" ht="14.45" customHeight="1" x14ac:dyDescent="0.2">
      <c r="A34" s="95"/>
      <c r="B34" s="95"/>
      <c r="C34" s="95"/>
      <c r="D34" s="95"/>
      <c r="E34" s="95"/>
      <c r="F34" s="95"/>
      <c r="G34" s="95"/>
      <c r="H34" s="95"/>
      <c r="I34" s="95"/>
    </row>
    <row r="35" spans="1:9" ht="18.75" customHeight="1" x14ac:dyDescent="0.2">
      <c r="A35" s="29"/>
      <c r="B35" s="29"/>
      <c r="C35" s="29"/>
      <c r="D35" s="96"/>
      <c r="E35" s="96"/>
      <c r="F35" s="96"/>
      <c r="G35" s="96"/>
      <c r="H35" s="96"/>
      <c r="I35" s="96"/>
    </row>
    <row r="36" spans="1:9" ht="14.45" customHeight="1" x14ac:dyDescent="0.25">
      <c r="A36" s="82"/>
      <c r="B36" s="82"/>
      <c r="C36" s="97"/>
      <c r="D36" s="97"/>
      <c r="E36" s="97"/>
      <c r="F36" s="97"/>
      <c r="G36" s="97"/>
      <c r="H36" s="97"/>
      <c r="I36" s="97"/>
    </row>
    <row r="37" spans="1:9" ht="81" customHeight="1" x14ac:dyDescent="0.25">
      <c r="A37" s="82"/>
      <c r="B37" s="82"/>
      <c r="C37" s="97"/>
      <c r="D37" s="97"/>
      <c r="E37" s="97"/>
      <c r="F37" s="97"/>
      <c r="G37" s="97"/>
      <c r="H37" s="97"/>
      <c r="I37" s="97"/>
    </row>
    <row r="38" spans="1:9" ht="15.75" customHeight="1" x14ac:dyDescent="0.2">
      <c r="A38" s="98" t="s">
        <v>7</v>
      </c>
      <c r="B38" s="98"/>
      <c r="C38" s="28"/>
      <c r="H38" s="384" t="s">
        <v>33</v>
      </c>
      <c r="I38" s="385"/>
    </row>
    <row r="39" spans="1:9" ht="15.75" customHeight="1" x14ac:dyDescent="0.2">
      <c r="A39" s="98"/>
      <c r="B39" s="98"/>
      <c r="C39" s="28"/>
      <c r="H39" s="102"/>
      <c r="I39" s="103"/>
    </row>
    <row r="40" spans="1:9" ht="15.75" customHeight="1" x14ac:dyDescent="0.2">
      <c r="A40" s="98"/>
      <c r="B40" s="98"/>
      <c r="H40" s="102"/>
      <c r="I40" s="103"/>
    </row>
    <row r="41" spans="1:9" ht="15.75" customHeight="1" x14ac:dyDescent="0.2">
      <c r="A41" s="98"/>
      <c r="B41" s="98"/>
      <c r="H41" s="83"/>
      <c r="I41" s="99"/>
    </row>
    <row r="42" spans="1:9" ht="15.75" customHeight="1" x14ac:dyDescent="0.2">
      <c r="A42" s="98"/>
      <c r="B42" s="98"/>
      <c r="H42" s="83"/>
      <c r="I42" s="99"/>
    </row>
    <row r="43" spans="1:9" ht="15" customHeight="1" x14ac:dyDescent="0.2">
      <c r="A43" s="98"/>
      <c r="B43" s="98"/>
      <c r="H43" s="83"/>
      <c r="I43" s="99"/>
    </row>
    <row r="44" spans="1:9" ht="13.5" customHeight="1" x14ac:dyDescent="0.25">
      <c r="A44" s="373" t="s">
        <v>26</v>
      </c>
      <c r="B44" s="373"/>
      <c r="C44" s="374"/>
      <c r="D44" s="374"/>
      <c r="E44" s="374"/>
      <c r="F44" s="374"/>
      <c r="G44" s="374"/>
      <c r="H44" s="374"/>
      <c r="I44" s="374"/>
    </row>
    <row r="45" spans="1:9" ht="15" x14ac:dyDescent="0.2">
      <c r="A45" s="8"/>
      <c r="B45" s="8"/>
    </row>
    <row r="46" spans="1:9" ht="15" thickBot="1" x14ac:dyDescent="0.25">
      <c r="A46" s="429" t="s">
        <v>22</v>
      </c>
      <c r="B46" s="429"/>
      <c r="C46" s="429"/>
      <c r="D46" s="429"/>
      <c r="E46" s="429"/>
      <c r="F46" s="429"/>
      <c r="G46" s="429"/>
      <c r="H46" s="429"/>
      <c r="I46" s="430"/>
    </row>
    <row r="47" spans="1:9" ht="68.45" customHeight="1" thickTop="1" x14ac:dyDescent="0.2">
      <c r="A47" s="77">
        <v>1</v>
      </c>
      <c r="B47" s="81"/>
      <c r="C47" s="399" t="s">
        <v>95</v>
      </c>
      <c r="D47" s="400"/>
      <c r="E47" s="400"/>
      <c r="F47" s="400"/>
      <c r="G47" s="400"/>
      <c r="H47" s="400"/>
      <c r="I47" s="401"/>
    </row>
    <row r="48" spans="1:9" ht="68.45" customHeight="1" x14ac:dyDescent="0.2">
      <c r="A48" s="100">
        <v>2</v>
      </c>
      <c r="B48" s="101"/>
      <c r="C48" s="402" t="s">
        <v>93</v>
      </c>
      <c r="D48" s="403"/>
      <c r="E48" s="403"/>
      <c r="F48" s="403"/>
      <c r="G48" s="403"/>
      <c r="H48" s="403"/>
      <c r="I48" s="404"/>
    </row>
    <row r="49" spans="1:9" ht="56.45" customHeight="1" x14ac:dyDescent="0.2">
      <c r="A49" s="78">
        <v>3</v>
      </c>
      <c r="B49" s="70"/>
      <c r="C49" s="405" t="s">
        <v>38</v>
      </c>
      <c r="D49" s="406"/>
      <c r="E49" s="406"/>
      <c r="F49" s="406"/>
      <c r="G49" s="406"/>
      <c r="H49" s="406"/>
      <c r="I49" s="407"/>
    </row>
    <row r="50" spans="1:9" ht="14.25" x14ac:dyDescent="0.2">
      <c r="A50" s="78">
        <v>4</v>
      </c>
      <c r="B50" s="70"/>
      <c r="C50" s="386" t="s">
        <v>25</v>
      </c>
      <c r="D50" s="387"/>
      <c r="E50" s="387"/>
      <c r="F50" s="387"/>
      <c r="G50" s="387"/>
      <c r="H50" s="387"/>
      <c r="I50" s="388"/>
    </row>
    <row r="51" spans="1:9" ht="14.25" x14ac:dyDescent="0.2">
      <c r="A51" s="79">
        <v>5</v>
      </c>
      <c r="B51" s="71"/>
      <c r="C51" s="412" t="s">
        <v>12</v>
      </c>
      <c r="D51" s="413"/>
      <c r="E51" s="413"/>
      <c r="F51" s="413"/>
      <c r="G51" s="413"/>
      <c r="H51" s="413"/>
      <c r="I51" s="414"/>
    </row>
    <row r="52" spans="1:9" ht="14.25" x14ac:dyDescent="0.2">
      <c r="A52" s="12"/>
      <c r="B52" s="12"/>
      <c r="C52" s="13"/>
    </row>
    <row r="53" spans="1:9" ht="15" thickBot="1" x14ac:dyDescent="0.25">
      <c r="A53" s="392" t="s">
        <v>23</v>
      </c>
      <c r="B53" s="393"/>
      <c r="C53" s="394"/>
      <c r="D53" s="394"/>
      <c r="E53" s="394"/>
      <c r="F53" s="394"/>
      <c r="G53" s="394"/>
      <c r="H53" s="394"/>
      <c r="I53" s="408"/>
    </row>
    <row r="54" spans="1:9" ht="15" thickTop="1" x14ac:dyDescent="0.2">
      <c r="A54" s="59">
        <v>1</v>
      </c>
      <c r="B54" s="72"/>
      <c r="C54" s="389" t="s">
        <v>27</v>
      </c>
      <c r="D54" s="390"/>
      <c r="E54" s="390"/>
      <c r="F54" s="390"/>
      <c r="G54" s="390"/>
      <c r="H54" s="390"/>
      <c r="I54" s="391"/>
    </row>
    <row r="55" spans="1:9" ht="15" x14ac:dyDescent="0.25">
      <c r="A55" s="14"/>
      <c r="B55" s="14"/>
    </row>
    <row r="56" spans="1:9" ht="15" thickBot="1" x14ac:dyDescent="0.25">
      <c r="A56" s="392" t="s">
        <v>24</v>
      </c>
      <c r="B56" s="393"/>
      <c r="C56" s="394"/>
      <c r="D56" s="394"/>
      <c r="E56" s="394"/>
      <c r="F56" s="394"/>
      <c r="G56" s="394"/>
      <c r="H56" s="394"/>
      <c r="I56" s="395"/>
    </row>
    <row r="57" spans="1:9" ht="61.5" customHeight="1" thickTop="1" x14ac:dyDescent="0.2">
      <c r="A57" s="77">
        <v>1</v>
      </c>
      <c r="B57" s="73"/>
      <c r="C57" s="396" t="s">
        <v>36</v>
      </c>
      <c r="D57" s="397"/>
      <c r="E57" s="397"/>
      <c r="F57" s="397"/>
      <c r="G57" s="397"/>
      <c r="H57" s="397"/>
      <c r="I57" s="398"/>
    </row>
    <row r="58" spans="1:9" ht="14.25" x14ac:dyDescent="0.2">
      <c r="A58" s="58">
        <v>2</v>
      </c>
      <c r="B58" s="74"/>
      <c r="C58" s="381" t="s">
        <v>35</v>
      </c>
      <c r="D58" s="382"/>
      <c r="E58" s="382"/>
      <c r="F58" s="382"/>
      <c r="G58" s="382"/>
      <c r="H58" s="382"/>
      <c r="I58" s="383"/>
    </row>
    <row r="59" spans="1:9" ht="15" x14ac:dyDescent="0.25">
      <c r="A59" s="14"/>
      <c r="B59" s="14"/>
    </row>
    <row r="60" spans="1:9" ht="15" thickBot="1" x14ac:dyDescent="0.25">
      <c r="A60" s="392" t="s">
        <v>28</v>
      </c>
      <c r="B60" s="393"/>
      <c r="C60" s="394"/>
      <c r="D60" s="394"/>
      <c r="E60" s="394"/>
      <c r="F60" s="394"/>
      <c r="G60" s="394"/>
      <c r="H60" s="394"/>
      <c r="I60" s="395"/>
    </row>
    <row r="61" spans="1:9" ht="30.75" customHeight="1" thickTop="1" x14ac:dyDescent="0.2">
      <c r="A61" s="77">
        <v>1</v>
      </c>
      <c r="B61" s="73"/>
      <c r="C61" s="396" t="s">
        <v>29</v>
      </c>
      <c r="D61" s="397"/>
      <c r="E61" s="397"/>
      <c r="F61" s="397"/>
      <c r="G61" s="397"/>
      <c r="H61" s="397"/>
      <c r="I61" s="398"/>
    </row>
    <row r="62" spans="1:9" ht="14.25" x14ac:dyDescent="0.2">
      <c r="A62" s="60">
        <v>2</v>
      </c>
      <c r="B62" s="75"/>
      <c r="C62" s="375" t="s">
        <v>30</v>
      </c>
      <c r="D62" s="376"/>
      <c r="E62" s="376"/>
      <c r="F62" s="376"/>
      <c r="G62" s="376"/>
      <c r="H62" s="376"/>
      <c r="I62" s="377"/>
    </row>
    <row r="63" spans="1:9" ht="14.25" x14ac:dyDescent="0.2">
      <c r="A63" s="57">
        <v>3</v>
      </c>
      <c r="B63" s="76"/>
      <c r="C63" s="378" t="s">
        <v>31</v>
      </c>
      <c r="D63" s="379"/>
      <c r="E63" s="379"/>
      <c r="F63" s="379"/>
      <c r="G63" s="379"/>
      <c r="H63" s="379"/>
      <c r="I63" s="380"/>
    </row>
    <row r="64" spans="1:9" ht="14.25" x14ac:dyDescent="0.2">
      <c r="A64" s="58">
        <v>4</v>
      </c>
      <c r="B64" s="74"/>
      <c r="C64" s="381" t="s">
        <v>32</v>
      </c>
      <c r="D64" s="382"/>
      <c r="E64" s="382"/>
      <c r="F64" s="382"/>
      <c r="G64" s="382"/>
      <c r="H64" s="382"/>
      <c r="I64" s="383"/>
    </row>
    <row r="65" spans="1:10" ht="15.75" customHeight="1" x14ac:dyDescent="0.2">
      <c r="A65" s="98" t="s">
        <v>7</v>
      </c>
      <c r="B65" s="98"/>
      <c r="C65" s="28"/>
      <c r="H65" s="384" t="s">
        <v>33</v>
      </c>
      <c r="I65" s="385"/>
    </row>
    <row r="66" spans="1:10" ht="15.75" customHeight="1" x14ac:dyDescent="0.2">
      <c r="A66" s="98"/>
      <c r="B66" s="98"/>
      <c r="C66" s="28"/>
      <c r="H66" s="102"/>
      <c r="I66" s="103"/>
    </row>
    <row r="67" spans="1:10" ht="15.75" customHeight="1" x14ac:dyDescent="0.2">
      <c r="A67" s="98"/>
      <c r="B67" s="98"/>
      <c r="H67" s="102"/>
      <c r="I67" s="103"/>
    </row>
    <row r="68" spans="1:10" ht="15.75" customHeight="1" x14ac:dyDescent="0.2">
      <c r="A68" s="98"/>
      <c r="B68" s="98"/>
      <c r="H68" s="83"/>
      <c r="I68" s="99"/>
    </row>
    <row r="69" spans="1:10" x14ac:dyDescent="0.2">
      <c r="A69" s="98"/>
      <c r="B69" s="98"/>
      <c r="H69" s="83"/>
      <c r="I69" s="99"/>
    </row>
    <row r="70" spans="1:10" x14ac:dyDescent="0.2">
      <c r="A70" s="98"/>
      <c r="B70" s="98"/>
      <c r="H70" s="83"/>
      <c r="I70" s="99"/>
    </row>
    <row r="71" spans="1:10" s="11" customFormat="1" ht="15" customHeight="1" x14ac:dyDescent="0.25">
      <c r="A71" s="373" t="s">
        <v>26</v>
      </c>
      <c r="B71" s="373"/>
      <c r="C71" s="374"/>
      <c r="D71" s="374"/>
      <c r="E71" s="374"/>
      <c r="F71" s="374"/>
      <c r="G71" s="374"/>
      <c r="H71" s="374"/>
      <c r="I71" s="374"/>
      <c r="J71" s="49"/>
    </row>
    <row r="72" spans="1:10" x14ac:dyDescent="0.2">
      <c r="A72" s="15"/>
      <c r="B72" s="15"/>
      <c r="C72" s="28"/>
      <c r="D72" s="28"/>
      <c r="E72" s="28"/>
      <c r="H72" s="1"/>
      <c r="I72" s="56"/>
    </row>
    <row r="73" spans="1:10" x14ac:dyDescent="0.2">
      <c r="A73" s="24"/>
      <c r="B73" s="24"/>
    </row>
    <row r="74" spans="1:10" x14ac:dyDescent="0.2">
      <c r="A74" s="24"/>
      <c r="B74" s="24"/>
    </row>
    <row r="75" spans="1:10" x14ac:dyDescent="0.2">
      <c r="A75" s="24"/>
      <c r="B75" s="24"/>
    </row>
    <row r="76" spans="1:10" x14ac:dyDescent="0.2">
      <c r="A76" s="24"/>
      <c r="B76" s="24"/>
    </row>
    <row r="77" spans="1:10" x14ac:dyDescent="0.2">
      <c r="A77" s="24"/>
      <c r="B77" s="24"/>
    </row>
    <row r="78" spans="1:10" x14ac:dyDescent="0.2">
      <c r="A78" s="24"/>
      <c r="B78" s="24"/>
    </row>
    <row r="79" spans="1:10" x14ac:dyDescent="0.2">
      <c r="A79" s="24"/>
      <c r="B79" s="24"/>
    </row>
  </sheetData>
  <sheetProtection sheet="1" formatCells="0" formatColumns="0" formatRows="0" selectLockedCells="1"/>
  <mergeCells count="33">
    <mergeCell ref="C4:C6"/>
    <mergeCell ref="A2:I2"/>
    <mergeCell ref="F3:I3"/>
    <mergeCell ref="A46:I46"/>
    <mergeCell ref="A4:A6"/>
    <mergeCell ref="D4:D6"/>
    <mergeCell ref="E4:E6"/>
    <mergeCell ref="A53:I53"/>
    <mergeCell ref="A56:I56"/>
    <mergeCell ref="C7:C9"/>
    <mergeCell ref="C13:C16"/>
    <mergeCell ref="C51:I51"/>
    <mergeCell ref="A7:A9"/>
    <mergeCell ref="D29:F29"/>
    <mergeCell ref="A13:A16"/>
    <mergeCell ref="A21:A26"/>
    <mergeCell ref="C21:C26"/>
    <mergeCell ref="A71:I71"/>
    <mergeCell ref="C62:I62"/>
    <mergeCell ref="C63:I63"/>
    <mergeCell ref="C64:I64"/>
    <mergeCell ref="H38:I38"/>
    <mergeCell ref="A44:I44"/>
    <mergeCell ref="H65:I65"/>
    <mergeCell ref="C50:I50"/>
    <mergeCell ref="C54:I54"/>
    <mergeCell ref="A60:I60"/>
    <mergeCell ref="C61:I61"/>
    <mergeCell ref="C57:I57"/>
    <mergeCell ref="C47:I47"/>
    <mergeCell ref="C48:I48"/>
    <mergeCell ref="C49:I49"/>
    <mergeCell ref="C58:I58"/>
  </mergeCells>
  <phoneticPr fontId="9" type="noConversion"/>
  <dataValidations count="1">
    <dataValidation type="custom" showInputMessage="1" showErrorMessage="1" sqref="F10 F11 F17 F18 F19 F27 F28" xr:uid="{20CA0516-1BA8-48BF-954C-C7B1E790A6DA}">
      <formula1>F10*100=INT(F10*100)</formula1>
    </dataValidation>
  </dataValidations>
  <pageMargins left="0.74803149606299213" right="0.74803149606299213" top="0.27559055118110237" bottom="0.47244094488188981" header="7.874015748031496E-2" footer="0"/>
  <pageSetup paperSize="9" scale="75" orientation="landscape" r:id="rId1"/>
  <headerFooter alignWithMargins="0">
    <oddFooter>&amp;R&amp;P/&amp;N</oddFooter>
  </headerFooter>
  <rowBreaks count="1" manualBreakCount="1">
    <brk id="4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1 - NN KP </vt:lpstr>
      <vt:lpstr>Sklop 2 - SN KP </vt:lpstr>
      <vt:lpstr>Sklop 3 - LOČLJIVI KONEKTORJI</vt:lpstr>
      <vt:lpstr>'Sklop 1 - NN KP '!Področje_tiskanja</vt:lpstr>
      <vt:lpstr>'Sklop 2 - SN KP '!Področje_tiskanja</vt:lpstr>
      <vt:lpstr>'Sklop 3 - LOČLJIVI KONEKTORJI'!Področje_tiskanja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Zuzzi Dejan</dc:creator>
  <cp:lastModifiedBy>Zuzzi Dejan</cp:lastModifiedBy>
  <cp:lastPrinted>2026-06-19T06:15:33Z</cp:lastPrinted>
  <dcterms:created xsi:type="dcterms:W3CDTF">2012-06-02T09:01:03Z</dcterms:created>
  <dcterms:modified xsi:type="dcterms:W3CDTF">2026-06-19T06:17:55Z</dcterms:modified>
</cp:coreProperties>
</file>